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6. МП Обеспечение чистой водой с 2021 г\2026 г\03. июнь 2026\"/>
    </mc:Choice>
  </mc:AlternateContent>
  <bookViews>
    <workbookView xWindow="10440" yWindow="225" windowWidth="18240" windowHeight="14730" tabRatio="838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1'!$A$1:$N$19</definedName>
    <definedName name="_xlnm.Print_Area" localSheetId="1">'Приложение 2-ТЭО'!$A$1:$BG$100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7" i="2"/>
  <c r="J5" i="2"/>
  <c r="AT27" i="1" l="1"/>
  <c r="AU27" i="1"/>
  <c r="AV27" i="1"/>
  <c r="AW27" i="1"/>
  <c r="AY27" i="1"/>
  <c r="AZ27" i="1"/>
  <c r="BA27" i="1"/>
  <c r="BB27" i="1"/>
  <c r="BD27" i="1"/>
  <c r="BE27" i="1"/>
  <c r="BF27" i="1"/>
  <c r="BG27" i="1"/>
  <c r="AO27" i="1"/>
  <c r="AP27" i="1"/>
  <c r="AQ27" i="1"/>
  <c r="AR27" i="1"/>
  <c r="AK27" i="1"/>
  <c r="AL88" i="1" l="1"/>
  <c r="AL27" i="1" s="1"/>
  <c r="BC99" i="1"/>
  <c r="AX99" i="1"/>
  <c r="AS99" i="1"/>
  <c r="AN99" i="1"/>
  <c r="AI99" i="1"/>
  <c r="AD99" i="1"/>
  <c r="Y99" i="1"/>
  <c r="W99" i="1"/>
  <c r="T99" i="1" s="1"/>
  <c r="O99" i="1"/>
  <c r="J99" i="1"/>
  <c r="I99" i="1"/>
  <c r="G99" i="1"/>
  <c r="F99" i="1"/>
  <c r="BC98" i="1"/>
  <c r="AX98" i="1"/>
  <c r="AS98" i="1"/>
  <c r="AN98" i="1"/>
  <c r="AI98" i="1"/>
  <c r="AD98" i="1"/>
  <c r="Y98" i="1"/>
  <c r="W98" i="1"/>
  <c r="T98" i="1" s="1"/>
  <c r="O98" i="1"/>
  <c r="J98" i="1"/>
  <c r="I98" i="1"/>
  <c r="G98" i="1"/>
  <c r="F98" i="1"/>
  <c r="BC97" i="1"/>
  <c r="AX97" i="1"/>
  <c r="AS97" i="1"/>
  <c r="AN97" i="1"/>
  <c r="AI97" i="1"/>
  <c r="AD97" i="1"/>
  <c r="Y97" i="1"/>
  <c r="W97" i="1"/>
  <c r="T97" i="1" s="1"/>
  <c r="O97" i="1"/>
  <c r="J97" i="1"/>
  <c r="I97" i="1"/>
  <c r="G97" i="1"/>
  <c r="F97" i="1"/>
  <c r="BC96" i="1"/>
  <c r="AX96" i="1"/>
  <c r="AS96" i="1"/>
  <c r="AN96" i="1"/>
  <c r="AI96" i="1"/>
  <c r="AD96" i="1"/>
  <c r="Y96" i="1"/>
  <c r="W96" i="1"/>
  <c r="T96" i="1" s="1"/>
  <c r="O96" i="1"/>
  <c r="J96" i="1"/>
  <c r="I96" i="1"/>
  <c r="G96" i="1"/>
  <c r="F96" i="1"/>
  <c r="BC95" i="1"/>
  <c r="AX95" i="1"/>
  <c r="AS95" i="1"/>
  <c r="AN95" i="1"/>
  <c r="AI95" i="1"/>
  <c r="AD95" i="1"/>
  <c r="Y95" i="1"/>
  <c r="W95" i="1"/>
  <c r="T95" i="1" s="1"/>
  <c r="O95" i="1"/>
  <c r="J95" i="1"/>
  <c r="I95" i="1"/>
  <c r="G95" i="1"/>
  <c r="F95" i="1"/>
  <c r="BC94" i="1"/>
  <c r="AX94" i="1"/>
  <c r="AS94" i="1"/>
  <c r="AN94" i="1"/>
  <c r="AI94" i="1"/>
  <c r="AD94" i="1"/>
  <c r="Y94" i="1"/>
  <c r="W94" i="1"/>
  <c r="T94" i="1" s="1"/>
  <c r="O94" i="1"/>
  <c r="J94" i="1"/>
  <c r="I94" i="1"/>
  <c r="G94" i="1"/>
  <c r="F94" i="1"/>
  <c r="BC93" i="1"/>
  <c r="AX93" i="1"/>
  <c r="AS93" i="1"/>
  <c r="AN93" i="1"/>
  <c r="AI93" i="1"/>
  <c r="AD93" i="1"/>
  <c r="Y93" i="1"/>
  <c r="W93" i="1"/>
  <c r="T93" i="1" s="1"/>
  <c r="O93" i="1"/>
  <c r="J93" i="1"/>
  <c r="I93" i="1"/>
  <c r="G93" i="1"/>
  <c r="F93" i="1"/>
  <c r="AM27" i="1"/>
  <c r="AL11" i="1"/>
  <c r="AL10" i="1" s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H96" i="1" l="1"/>
  <c r="H93" i="1"/>
  <c r="E98" i="1"/>
  <c r="E99" i="1"/>
  <c r="H99" i="1"/>
  <c r="H98" i="1"/>
  <c r="E97" i="1"/>
  <c r="H95" i="1"/>
  <c r="H94" i="1"/>
  <c r="E93" i="1"/>
  <c r="E96" i="1"/>
  <c r="E94" i="1"/>
  <c r="E95" i="1"/>
  <c r="H97" i="1"/>
  <c r="E25" i="1"/>
  <c r="F90" i="1"/>
  <c r="G90" i="1"/>
  <c r="I90" i="1"/>
  <c r="F91" i="1"/>
  <c r="G91" i="1"/>
  <c r="I91" i="1"/>
  <c r="F92" i="1"/>
  <c r="G92" i="1"/>
  <c r="I92" i="1"/>
  <c r="BC90" i="1"/>
  <c r="AX90" i="1"/>
  <c r="AS90" i="1"/>
  <c r="AN90" i="1"/>
  <c r="AI90" i="1"/>
  <c r="AD90" i="1"/>
  <c r="Y90" i="1"/>
  <c r="W90" i="1"/>
  <c r="T90" i="1" s="1"/>
  <c r="O90" i="1"/>
  <c r="J90" i="1"/>
  <c r="BC91" i="1"/>
  <c r="AX91" i="1"/>
  <c r="AS91" i="1"/>
  <c r="AN91" i="1"/>
  <c r="AI91" i="1"/>
  <c r="AD91" i="1"/>
  <c r="Y91" i="1"/>
  <c r="W91" i="1"/>
  <c r="T91" i="1" s="1"/>
  <c r="O91" i="1"/>
  <c r="J91" i="1"/>
  <c r="BC92" i="1"/>
  <c r="AX92" i="1"/>
  <c r="AS92" i="1"/>
  <c r="AN92" i="1"/>
  <c r="AI92" i="1"/>
  <c r="AD92" i="1"/>
  <c r="Y92" i="1"/>
  <c r="W92" i="1"/>
  <c r="T92" i="1" s="1"/>
  <c r="O92" i="1"/>
  <c r="J92" i="1"/>
  <c r="H91" i="1" l="1"/>
  <c r="E91" i="1"/>
  <c r="E92" i="1"/>
  <c r="H90" i="1"/>
  <c r="H92" i="1"/>
  <c r="E90" i="1"/>
  <c r="BC24" i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E24" i="1" l="1"/>
  <c r="J16" i="2" l="1"/>
  <c r="J14" i="2"/>
  <c r="J13" i="2"/>
  <c r="BC89" i="1" l="1"/>
  <c r="AX89" i="1"/>
  <c r="AS89" i="1"/>
  <c r="AN89" i="1"/>
  <c r="AI89" i="1"/>
  <c r="AD89" i="1"/>
  <c r="Y89" i="1"/>
  <c r="W89" i="1"/>
  <c r="T89" i="1" s="1"/>
  <c r="O89" i="1"/>
  <c r="J89" i="1"/>
  <c r="I89" i="1"/>
  <c r="G89" i="1"/>
  <c r="F89" i="1"/>
  <c r="H89" i="1" l="1"/>
  <c r="E89" i="1"/>
  <c r="AI88" i="1"/>
  <c r="AD88" i="1"/>
  <c r="I88" i="1"/>
  <c r="H88" i="1"/>
  <c r="G88" i="1"/>
  <c r="E88" i="1" l="1"/>
  <c r="I16" i="2"/>
  <c r="I13" i="2"/>
  <c r="I9" i="2" l="1"/>
  <c r="AG75" i="1"/>
  <c r="AG70" i="1"/>
  <c r="AH67" i="1"/>
  <c r="AG67" i="1"/>
  <c r="I15" i="2"/>
  <c r="BC87" i="1"/>
  <c r="AX87" i="1"/>
  <c r="AS87" i="1"/>
  <c r="AN87" i="1"/>
  <c r="AI87" i="1"/>
  <c r="AD87" i="1"/>
  <c r="Y87" i="1"/>
  <c r="W87" i="1"/>
  <c r="T87" i="1" s="1"/>
  <c r="O87" i="1"/>
  <c r="J87" i="1"/>
  <c r="I87" i="1"/>
  <c r="G87" i="1"/>
  <c r="F87" i="1"/>
  <c r="E87" i="1" l="1"/>
  <c r="H87" i="1"/>
  <c r="I14" i="2" l="1"/>
  <c r="AG55" i="1" l="1"/>
  <c r="AG54" i="1"/>
  <c r="AH53" i="1"/>
  <c r="AG53" i="1"/>
  <c r="AH52" i="1"/>
  <c r="AG52" i="1"/>
  <c r="I17" i="2" l="1"/>
  <c r="BC86" i="1" l="1"/>
  <c r="AX86" i="1"/>
  <c r="AS86" i="1"/>
  <c r="AN86" i="1"/>
  <c r="AI86" i="1"/>
  <c r="AD86" i="1"/>
  <c r="Y86" i="1"/>
  <c r="W86" i="1"/>
  <c r="T86" i="1" s="1"/>
  <c r="O86" i="1"/>
  <c r="J86" i="1"/>
  <c r="I86" i="1"/>
  <c r="G86" i="1"/>
  <c r="F86" i="1"/>
  <c r="BC85" i="1"/>
  <c r="AX85" i="1"/>
  <c r="AS85" i="1"/>
  <c r="AN85" i="1"/>
  <c r="AI85" i="1"/>
  <c r="AD85" i="1"/>
  <c r="Y85" i="1"/>
  <c r="W85" i="1"/>
  <c r="T85" i="1" s="1"/>
  <c r="O85" i="1"/>
  <c r="J85" i="1"/>
  <c r="I85" i="1"/>
  <c r="G85" i="1"/>
  <c r="F85" i="1"/>
  <c r="BC84" i="1"/>
  <c r="AX84" i="1"/>
  <c r="AS84" i="1"/>
  <c r="AN84" i="1"/>
  <c r="AI84" i="1"/>
  <c r="AD84" i="1"/>
  <c r="Y84" i="1"/>
  <c r="W84" i="1"/>
  <c r="T84" i="1" s="1"/>
  <c r="O84" i="1"/>
  <c r="J84" i="1"/>
  <c r="I84" i="1"/>
  <c r="H84" i="1"/>
  <c r="G84" i="1"/>
  <c r="F84" i="1"/>
  <c r="BC83" i="1"/>
  <c r="AX83" i="1"/>
  <c r="AS83" i="1"/>
  <c r="AN83" i="1"/>
  <c r="AI83" i="1"/>
  <c r="AD83" i="1"/>
  <c r="Y83" i="1"/>
  <c r="W83" i="1"/>
  <c r="T83" i="1" s="1"/>
  <c r="O83" i="1"/>
  <c r="J83" i="1"/>
  <c r="I83" i="1"/>
  <c r="G83" i="1"/>
  <c r="F83" i="1"/>
  <c r="BC82" i="1"/>
  <c r="AX82" i="1"/>
  <c r="AS82" i="1"/>
  <c r="AN82" i="1"/>
  <c r="AI82" i="1"/>
  <c r="AD82" i="1"/>
  <c r="Y82" i="1"/>
  <c r="W82" i="1"/>
  <c r="H82" i="1" s="1"/>
  <c r="O82" i="1"/>
  <c r="J82" i="1"/>
  <c r="I82" i="1"/>
  <c r="G82" i="1"/>
  <c r="F82" i="1"/>
  <c r="H85" i="1" l="1"/>
  <c r="E86" i="1"/>
  <c r="E83" i="1"/>
  <c r="H83" i="1"/>
  <c r="E85" i="1"/>
  <c r="E84" i="1"/>
  <c r="H86" i="1"/>
  <c r="T82" i="1"/>
  <c r="E82" i="1" s="1"/>
  <c r="BC81" i="1"/>
  <c r="AX81" i="1"/>
  <c r="AS81" i="1"/>
  <c r="AN81" i="1"/>
  <c r="AI81" i="1"/>
  <c r="AD81" i="1"/>
  <c r="Y81" i="1"/>
  <c r="W81" i="1"/>
  <c r="T81" i="1" s="1"/>
  <c r="O81" i="1"/>
  <c r="J81" i="1"/>
  <c r="I81" i="1"/>
  <c r="G81" i="1"/>
  <c r="F81" i="1"/>
  <c r="H81" i="1" l="1"/>
  <c r="E81" i="1"/>
  <c r="AI80" i="1" l="1"/>
  <c r="AD80" i="1"/>
  <c r="E80" i="1" s="1"/>
  <c r="I80" i="1"/>
  <c r="H80" i="1"/>
  <c r="G80" i="1"/>
  <c r="I11" i="2" l="1"/>
  <c r="K11" i="1" l="1"/>
  <c r="L11" i="1"/>
  <c r="M11" i="1"/>
  <c r="N11" i="1"/>
  <c r="P11" i="1"/>
  <c r="Q11" i="1"/>
  <c r="R11" i="1"/>
  <c r="S11" i="1"/>
  <c r="U11" i="1"/>
  <c r="V11" i="1"/>
  <c r="X11" i="1"/>
  <c r="Z11" i="1"/>
  <c r="AA11" i="1"/>
  <c r="AB11" i="1"/>
  <c r="AC11" i="1"/>
  <c r="AE11" i="1"/>
  <c r="AF11" i="1"/>
  <c r="AG11" i="1"/>
  <c r="AH11" i="1"/>
  <c r="AJ11" i="1"/>
  <c r="AK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AI78" i="1" l="1"/>
  <c r="AI79" i="1"/>
  <c r="AI100" i="1"/>
  <c r="AI75" i="1"/>
  <c r="AI76" i="1"/>
  <c r="AI77" i="1"/>
  <c r="AI72" i="1"/>
  <c r="AI73" i="1"/>
  <c r="AI74" i="1"/>
  <c r="AI67" i="1"/>
  <c r="AI68" i="1"/>
  <c r="AI69" i="1"/>
  <c r="AI70" i="1"/>
  <c r="AI71" i="1"/>
  <c r="AI61" i="1"/>
  <c r="AI62" i="1"/>
  <c r="AI63" i="1"/>
  <c r="AI64" i="1"/>
  <c r="AI65" i="1"/>
  <c r="AI66" i="1"/>
  <c r="AI57" i="1"/>
  <c r="AI58" i="1"/>
  <c r="AI59" i="1"/>
  <c r="AI60" i="1"/>
  <c r="AI52" i="1"/>
  <c r="AI53" i="1"/>
  <c r="AI54" i="1"/>
  <c r="AI55" i="1"/>
  <c r="AI56" i="1"/>
  <c r="AI51" i="1"/>
  <c r="AI45" i="1"/>
  <c r="AI46" i="1"/>
  <c r="AI47" i="1"/>
  <c r="AI48" i="1"/>
  <c r="AI49" i="1"/>
  <c r="AI50" i="1"/>
  <c r="AI41" i="1"/>
  <c r="AI42" i="1"/>
  <c r="AI43" i="1"/>
  <c r="AI44" i="1"/>
  <c r="AI33" i="1"/>
  <c r="AI34" i="1"/>
  <c r="AI35" i="1"/>
  <c r="AI36" i="1"/>
  <c r="AI37" i="1"/>
  <c r="AI38" i="1"/>
  <c r="AI39" i="1"/>
  <c r="AI40" i="1"/>
  <c r="AI29" i="1"/>
  <c r="AI30" i="1"/>
  <c r="AI31" i="1"/>
  <c r="AI32" i="1"/>
  <c r="AI28" i="1"/>
  <c r="AI22" i="1"/>
  <c r="AI23" i="1"/>
  <c r="AI26" i="1"/>
  <c r="AI16" i="1"/>
  <c r="AI17" i="1"/>
  <c r="AI18" i="1"/>
  <c r="AI19" i="1"/>
  <c r="AI20" i="1"/>
  <c r="AI21" i="1"/>
  <c r="AI13" i="1"/>
  <c r="AI14" i="1"/>
  <c r="AI15" i="1"/>
  <c r="AI12" i="1"/>
  <c r="AD79" i="1"/>
  <c r="AD76" i="1"/>
  <c r="AD77" i="1"/>
  <c r="AD78" i="1"/>
  <c r="AD74" i="1"/>
  <c r="AD75" i="1"/>
  <c r="AD72" i="1"/>
  <c r="AD73" i="1"/>
  <c r="AD69" i="1"/>
  <c r="AD70" i="1"/>
  <c r="AD71" i="1"/>
  <c r="AD66" i="1"/>
  <c r="AD67" i="1"/>
  <c r="AD68" i="1"/>
  <c r="AD63" i="1"/>
  <c r="AD64" i="1"/>
  <c r="AD65" i="1"/>
  <c r="AD59" i="1"/>
  <c r="AD60" i="1"/>
  <c r="AD61" i="1"/>
  <c r="AD62" i="1"/>
  <c r="AD56" i="1"/>
  <c r="AD57" i="1"/>
  <c r="AD58" i="1"/>
  <c r="AD55" i="1"/>
  <c r="AD54" i="1"/>
  <c r="AD53" i="1"/>
  <c r="AD52" i="1"/>
  <c r="AD51" i="1"/>
  <c r="AD47" i="1"/>
  <c r="AD48" i="1"/>
  <c r="AD49" i="1"/>
  <c r="AD50" i="1"/>
  <c r="AD43" i="1"/>
  <c r="AD44" i="1"/>
  <c r="AD45" i="1"/>
  <c r="AD46" i="1"/>
  <c r="AD41" i="1"/>
  <c r="AD42" i="1"/>
  <c r="AD37" i="1"/>
  <c r="AD38" i="1"/>
  <c r="AD39" i="1"/>
  <c r="AD40" i="1"/>
  <c r="AD36" i="1"/>
  <c r="AD32" i="1"/>
  <c r="AD33" i="1"/>
  <c r="AD34" i="1"/>
  <c r="AD35" i="1"/>
  <c r="AD30" i="1"/>
  <c r="AD31" i="1"/>
  <c r="AD29" i="1"/>
  <c r="AD28" i="1"/>
  <c r="AH27" i="1"/>
  <c r="AF27" i="1"/>
  <c r="AE27" i="1"/>
  <c r="AI27" i="1" l="1"/>
  <c r="AI11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47" i="1"/>
  <c r="H46" i="1"/>
  <c r="H43" i="1"/>
  <c r="H42" i="1"/>
  <c r="H41" i="1"/>
  <c r="H40" i="1"/>
  <c r="H35" i="1"/>
  <c r="H34" i="1"/>
  <c r="H33" i="1"/>
  <c r="H32" i="1"/>
  <c r="H26" i="1"/>
  <c r="H23" i="1"/>
  <c r="H22" i="1"/>
  <c r="H20" i="1"/>
  <c r="H17" i="1"/>
  <c r="H16" i="1"/>
  <c r="H15" i="1"/>
  <c r="H14" i="1"/>
  <c r="H13" i="1"/>
  <c r="G10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6" i="1"/>
  <c r="G23" i="1"/>
  <c r="G22" i="1"/>
  <c r="G21" i="1"/>
  <c r="G20" i="1"/>
  <c r="G19" i="1"/>
  <c r="G18" i="1"/>
  <c r="G17" i="1"/>
  <c r="G16" i="1"/>
  <c r="G15" i="1"/>
  <c r="G14" i="1"/>
  <c r="G13" i="1"/>
  <c r="G12" i="1"/>
  <c r="E79" i="1"/>
  <c r="E78" i="1"/>
  <c r="E77" i="1"/>
  <c r="E76" i="1"/>
  <c r="E75" i="1"/>
  <c r="E74" i="1"/>
  <c r="E73" i="1"/>
  <c r="E72" i="1"/>
  <c r="E71" i="1"/>
  <c r="E70" i="1"/>
  <c r="AI10" i="1" l="1"/>
  <c r="G11" i="1"/>
  <c r="AG100" i="1"/>
  <c r="G28" i="1"/>
  <c r="G27" i="1" s="1"/>
  <c r="H28" i="1"/>
  <c r="J13" i="1"/>
  <c r="I10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0" i="1"/>
  <c r="I49" i="1"/>
  <c r="I48" i="1"/>
  <c r="I47" i="1"/>
  <c r="I46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8" i="1"/>
  <c r="I26" i="1"/>
  <c r="I23" i="1"/>
  <c r="I22" i="1"/>
  <c r="I21" i="1"/>
  <c r="I20" i="1"/>
  <c r="I19" i="1"/>
  <c r="I18" i="1"/>
  <c r="I17" i="1"/>
  <c r="I16" i="1"/>
  <c r="I15" i="1"/>
  <c r="I13" i="1"/>
  <c r="I14" i="1"/>
  <c r="G10" i="1" l="1"/>
  <c r="AD100" i="1"/>
  <c r="AG27" i="1"/>
  <c r="I7" i="2"/>
  <c r="S27" i="1" l="1"/>
  <c r="V27" i="1"/>
  <c r="K27" i="1"/>
  <c r="L27" i="1"/>
  <c r="P27" i="1"/>
  <c r="Q27" i="1"/>
  <c r="U27" i="1"/>
  <c r="Z27" i="1"/>
  <c r="AA27" i="1"/>
  <c r="AJ27" i="1"/>
  <c r="H11" i="2" l="1"/>
  <c r="H16" i="2"/>
  <c r="H12" i="2" l="1"/>
  <c r="AC51" i="1" l="1"/>
  <c r="I51" i="1" s="1"/>
  <c r="AB51" i="1"/>
  <c r="AC53" i="1" l="1"/>
  <c r="I53" i="1" s="1"/>
  <c r="AB53" i="1"/>
  <c r="H13" i="2"/>
  <c r="AB61" i="1"/>
  <c r="AB60" i="1"/>
  <c r="AB55" i="1"/>
  <c r="AB54" i="1"/>
  <c r="H15" i="2" l="1"/>
  <c r="Y69" i="1"/>
  <c r="T68" i="1"/>
  <c r="T69" i="1"/>
  <c r="E69" i="1" s="1"/>
  <c r="Y68" i="1"/>
  <c r="E68" i="1" l="1"/>
  <c r="AC52" i="1"/>
  <c r="AB52" i="1"/>
  <c r="AB27" i="1" s="1"/>
  <c r="Y67" i="1"/>
  <c r="T67" i="1"/>
  <c r="W66" i="1"/>
  <c r="Y66" i="1"/>
  <c r="E67" i="1" l="1"/>
  <c r="T66" i="1"/>
  <c r="E66" i="1" s="1"/>
  <c r="H66" i="1"/>
  <c r="AC27" i="1"/>
  <c r="I52" i="1"/>
  <c r="BC100" i="1"/>
  <c r="AX100" i="1"/>
  <c r="AS100" i="1"/>
  <c r="AN100" i="1"/>
  <c r="Y100" i="1"/>
  <c r="W100" i="1"/>
  <c r="O100" i="1"/>
  <c r="J100" i="1"/>
  <c r="F100" i="1"/>
  <c r="T100" i="1" l="1"/>
  <c r="E100" i="1" s="1"/>
  <c r="H100" i="1"/>
  <c r="H7" i="2"/>
  <c r="O65" i="1"/>
  <c r="BC65" i="1"/>
  <c r="AX65" i="1"/>
  <c r="AS65" i="1"/>
  <c r="AN65" i="1"/>
  <c r="Y65" i="1"/>
  <c r="W65" i="1"/>
  <c r="J65" i="1"/>
  <c r="F65" i="1"/>
  <c r="BC64" i="1"/>
  <c r="AX64" i="1"/>
  <c r="AS64" i="1"/>
  <c r="AN64" i="1"/>
  <c r="Y64" i="1"/>
  <c r="W64" i="1"/>
  <c r="O64" i="1"/>
  <c r="J64" i="1"/>
  <c r="F64" i="1"/>
  <c r="BC63" i="1"/>
  <c r="AX63" i="1"/>
  <c r="AS63" i="1"/>
  <c r="AN63" i="1"/>
  <c r="Y63" i="1"/>
  <c r="W63" i="1"/>
  <c r="O63" i="1"/>
  <c r="J63" i="1"/>
  <c r="F63" i="1"/>
  <c r="BC62" i="1"/>
  <c r="AX62" i="1"/>
  <c r="AS62" i="1"/>
  <c r="AN62" i="1"/>
  <c r="Y62" i="1"/>
  <c r="W62" i="1"/>
  <c r="O62" i="1"/>
  <c r="J62" i="1"/>
  <c r="F62" i="1"/>
  <c r="BC61" i="1"/>
  <c r="AX61" i="1"/>
  <c r="AS61" i="1"/>
  <c r="AN61" i="1"/>
  <c r="Y61" i="1"/>
  <c r="W61" i="1"/>
  <c r="O61" i="1"/>
  <c r="J61" i="1"/>
  <c r="F61" i="1"/>
  <c r="BC60" i="1"/>
  <c r="AX60" i="1"/>
  <c r="AS60" i="1"/>
  <c r="AN60" i="1"/>
  <c r="Y60" i="1"/>
  <c r="W60" i="1"/>
  <c r="O60" i="1"/>
  <c r="J60" i="1"/>
  <c r="F60" i="1"/>
  <c r="BC59" i="1"/>
  <c r="AX59" i="1"/>
  <c r="AS59" i="1"/>
  <c r="AN59" i="1"/>
  <c r="Y59" i="1"/>
  <c r="W59" i="1"/>
  <c r="O59" i="1"/>
  <c r="J59" i="1"/>
  <c r="F59" i="1"/>
  <c r="BC58" i="1"/>
  <c r="AX58" i="1"/>
  <c r="AS58" i="1"/>
  <c r="AN58" i="1"/>
  <c r="Y58" i="1"/>
  <c r="W58" i="1"/>
  <c r="O58" i="1"/>
  <c r="J58" i="1"/>
  <c r="F58" i="1"/>
  <c r="BC57" i="1"/>
  <c r="AX57" i="1"/>
  <c r="AS57" i="1"/>
  <c r="AN57" i="1"/>
  <c r="Y57" i="1"/>
  <c r="W57" i="1"/>
  <c r="O57" i="1"/>
  <c r="J57" i="1"/>
  <c r="F57" i="1"/>
  <c r="BC56" i="1"/>
  <c r="AX56" i="1"/>
  <c r="AS56" i="1"/>
  <c r="AN56" i="1"/>
  <c r="Y56" i="1"/>
  <c r="W56" i="1"/>
  <c r="O56" i="1"/>
  <c r="J56" i="1"/>
  <c r="F56" i="1"/>
  <c r="BC55" i="1"/>
  <c r="AX55" i="1"/>
  <c r="AS55" i="1"/>
  <c r="AN55" i="1"/>
  <c r="Y55" i="1"/>
  <c r="W55" i="1"/>
  <c r="O55" i="1"/>
  <c r="J55" i="1"/>
  <c r="F55" i="1"/>
  <c r="BC54" i="1"/>
  <c r="AX54" i="1"/>
  <c r="AS54" i="1"/>
  <c r="AN54" i="1"/>
  <c r="Y54" i="1"/>
  <c r="W54" i="1"/>
  <c r="O54" i="1"/>
  <c r="J54" i="1"/>
  <c r="F54" i="1"/>
  <c r="T59" i="1" l="1"/>
  <c r="E59" i="1" s="1"/>
  <c r="H59" i="1"/>
  <c r="T56" i="1"/>
  <c r="E56" i="1" s="1"/>
  <c r="H56" i="1"/>
  <c r="T60" i="1"/>
  <c r="E60" i="1" s="1"/>
  <c r="H60" i="1"/>
  <c r="T64" i="1"/>
  <c r="E64" i="1" s="1"/>
  <c r="H64" i="1"/>
  <c r="T65" i="1"/>
  <c r="H65" i="1"/>
  <c r="T63" i="1"/>
  <c r="E63" i="1" s="1"/>
  <c r="H63" i="1"/>
  <c r="E65" i="1"/>
  <c r="T57" i="1"/>
  <c r="E57" i="1" s="1"/>
  <c r="H57" i="1"/>
  <c r="T61" i="1"/>
  <c r="E61" i="1" s="1"/>
  <c r="H61" i="1"/>
  <c r="T55" i="1"/>
  <c r="E55" i="1" s="1"/>
  <c r="H55" i="1"/>
  <c r="T54" i="1"/>
  <c r="E54" i="1" s="1"/>
  <c r="H54" i="1"/>
  <c r="T58" i="1"/>
  <c r="E58" i="1" s="1"/>
  <c r="H58" i="1"/>
  <c r="T62" i="1"/>
  <c r="E62" i="1" s="1"/>
  <c r="H62" i="1"/>
  <c r="BC53" i="1"/>
  <c r="AX53" i="1"/>
  <c r="AS53" i="1"/>
  <c r="AN53" i="1"/>
  <c r="Y53" i="1"/>
  <c r="W53" i="1"/>
  <c r="H53" i="1" s="1"/>
  <c r="O53" i="1"/>
  <c r="J53" i="1"/>
  <c r="F53" i="1"/>
  <c r="T53" i="1" l="1"/>
  <c r="E53" i="1" s="1"/>
  <c r="Y50" i="1"/>
  <c r="Y51" i="1"/>
  <c r="Y52" i="1"/>
  <c r="Y49" i="1"/>
  <c r="BC52" i="1"/>
  <c r="AX52" i="1"/>
  <c r="AS52" i="1"/>
  <c r="AN52" i="1"/>
  <c r="W52" i="1"/>
  <c r="O52" i="1"/>
  <c r="J52" i="1"/>
  <c r="F52" i="1"/>
  <c r="F28" i="1"/>
  <c r="T52" i="1" l="1"/>
  <c r="E52" i="1" s="1"/>
  <c r="H52" i="1"/>
  <c r="BC51" i="1"/>
  <c r="AX51" i="1"/>
  <c r="AS51" i="1"/>
  <c r="AN51" i="1"/>
  <c r="W51" i="1"/>
  <c r="H51" i="1" s="1"/>
  <c r="O51" i="1"/>
  <c r="J51" i="1"/>
  <c r="F51" i="1"/>
  <c r="BC50" i="1"/>
  <c r="AX50" i="1"/>
  <c r="AS50" i="1"/>
  <c r="AN50" i="1"/>
  <c r="W50" i="1"/>
  <c r="O50" i="1"/>
  <c r="J50" i="1"/>
  <c r="F50" i="1"/>
  <c r="AB10" i="1"/>
  <c r="AC10" i="1"/>
  <c r="AH10" i="1"/>
  <c r="BC26" i="1"/>
  <c r="AX26" i="1"/>
  <c r="AS26" i="1"/>
  <c r="AN26" i="1"/>
  <c r="AD26" i="1"/>
  <c r="Y26" i="1"/>
  <c r="T26" i="1"/>
  <c r="O26" i="1"/>
  <c r="J26" i="1"/>
  <c r="F26" i="1"/>
  <c r="BC23" i="1"/>
  <c r="AX23" i="1"/>
  <c r="AS23" i="1"/>
  <c r="AN23" i="1"/>
  <c r="AD23" i="1"/>
  <c r="Y23" i="1"/>
  <c r="T23" i="1"/>
  <c r="O23" i="1"/>
  <c r="J23" i="1"/>
  <c r="F23" i="1"/>
  <c r="H5" i="2"/>
  <c r="E26" i="1" l="1"/>
  <c r="E23" i="1"/>
  <c r="T50" i="1"/>
  <c r="E50" i="1" s="1"/>
  <c r="H50" i="1"/>
  <c r="T51" i="1"/>
  <c r="E51" i="1" s="1"/>
  <c r="BC49" i="1"/>
  <c r="AX49" i="1"/>
  <c r="AS49" i="1"/>
  <c r="AN49" i="1"/>
  <c r="W49" i="1"/>
  <c r="H49" i="1" s="1"/>
  <c r="O49" i="1"/>
  <c r="J49" i="1"/>
  <c r="F49" i="1"/>
  <c r="T49" i="1" l="1"/>
  <c r="E49" i="1" s="1"/>
  <c r="W31" i="1"/>
  <c r="G5" i="2"/>
  <c r="G12" i="2"/>
  <c r="W18" i="1" l="1"/>
  <c r="H18" i="1" l="1"/>
  <c r="W48" i="1"/>
  <c r="H48" i="1" s="1"/>
  <c r="W30" i="1"/>
  <c r="G7" i="2"/>
  <c r="W21" i="1" l="1"/>
  <c r="H21" i="1" s="1"/>
  <c r="W36" i="1"/>
  <c r="X44" i="1" l="1"/>
  <c r="I44" i="1" s="1"/>
  <c r="W44" i="1"/>
  <c r="X45" i="1"/>
  <c r="I45" i="1" s="1"/>
  <c r="W45" i="1"/>
  <c r="H45" i="1" s="1"/>
  <c r="W27" i="1" l="1"/>
  <c r="H44" i="1"/>
  <c r="X27" i="1"/>
  <c r="BC48" i="1"/>
  <c r="AX48" i="1"/>
  <c r="AS48" i="1"/>
  <c r="AN48" i="1"/>
  <c r="Y48" i="1"/>
  <c r="T48" i="1"/>
  <c r="O48" i="1"/>
  <c r="J48" i="1"/>
  <c r="F48" i="1"/>
  <c r="E48" i="1" l="1"/>
  <c r="T47" i="1"/>
  <c r="BC47" i="1"/>
  <c r="AX47" i="1"/>
  <c r="AS47" i="1"/>
  <c r="AN47" i="1"/>
  <c r="Y47" i="1"/>
  <c r="O47" i="1"/>
  <c r="J47" i="1"/>
  <c r="F47" i="1"/>
  <c r="E47" i="1" l="1"/>
  <c r="BC46" i="1"/>
  <c r="AX46" i="1"/>
  <c r="AS46" i="1"/>
  <c r="AN46" i="1"/>
  <c r="Y46" i="1"/>
  <c r="T46" i="1"/>
  <c r="O46" i="1"/>
  <c r="J46" i="1"/>
  <c r="F46" i="1"/>
  <c r="E46" i="1" l="1"/>
  <c r="BC22" i="1"/>
  <c r="AX22" i="1"/>
  <c r="AS22" i="1"/>
  <c r="AN22" i="1"/>
  <c r="AD22" i="1"/>
  <c r="Y22" i="1"/>
  <c r="T22" i="1"/>
  <c r="O22" i="1"/>
  <c r="J22" i="1"/>
  <c r="F22" i="1"/>
  <c r="BC21" i="1"/>
  <c r="AX21" i="1"/>
  <c r="AS21" i="1"/>
  <c r="AN21" i="1"/>
  <c r="AD21" i="1"/>
  <c r="Y21" i="1"/>
  <c r="T21" i="1"/>
  <c r="O21" i="1"/>
  <c r="J21" i="1"/>
  <c r="F21" i="1"/>
  <c r="W19" i="1"/>
  <c r="BC45" i="1"/>
  <c r="AX45" i="1"/>
  <c r="AS45" i="1"/>
  <c r="AN45" i="1"/>
  <c r="Y45" i="1"/>
  <c r="T45" i="1"/>
  <c r="O45" i="1"/>
  <c r="J45" i="1"/>
  <c r="F45" i="1"/>
  <c r="T44" i="1"/>
  <c r="BC44" i="1"/>
  <c r="AX44" i="1"/>
  <c r="AS44" i="1"/>
  <c r="AN44" i="1"/>
  <c r="Y44" i="1"/>
  <c r="O44" i="1"/>
  <c r="J44" i="1"/>
  <c r="F44" i="1"/>
  <c r="E21" i="1" l="1"/>
  <c r="E44" i="1"/>
  <c r="E45" i="1"/>
  <c r="H19" i="1"/>
  <c r="W11" i="1"/>
  <c r="E22" i="1"/>
  <c r="BC20" i="1"/>
  <c r="AX20" i="1"/>
  <c r="AS20" i="1"/>
  <c r="AN20" i="1"/>
  <c r="AD20" i="1"/>
  <c r="Y20" i="1"/>
  <c r="T20" i="1"/>
  <c r="O20" i="1"/>
  <c r="J20" i="1"/>
  <c r="F20" i="1"/>
  <c r="BC19" i="1"/>
  <c r="AX19" i="1"/>
  <c r="AS19" i="1"/>
  <c r="AN19" i="1"/>
  <c r="AD19" i="1"/>
  <c r="Y19" i="1"/>
  <c r="T19" i="1"/>
  <c r="O19" i="1"/>
  <c r="J19" i="1"/>
  <c r="F19" i="1"/>
  <c r="BC18" i="1"/>
  <c r="AX18" i="1"/>
  <c r="AS18" i="1"/>
  <c r="AN18" i="1"/>
  <c r="AD18" i="1"/>
  <c r="Y18" i="1"/>
  <c r="T18" i="1"/>
  <c r="O18" i="1"/>
  <c r="J18" i="1"/>
  <c r="F18" i="1"/>
  <c r="F15" i="1"/>
  <c r="J15" i="1"/>
  <c r="O15" i="1"/>
  <c r="T15" i="1"/>
  <c r="Y15" i="1"/>
  <c r="AD15" i="1"/>
  <c r="AN15" i="1"/>
  <c r="AS15" i="1"/>
  <c r="AX15" i="1"/>
  <c r="BC15" i="1"/>
  <c r="F16" i="1"/>
  <c r="J16" i="1"/>
  <c r="O16" i="1"/>
  <c r="T16" i="1"/>
  <c r="Y16" i="1"/>
  <c r="AD16" i="1"/>
  <c r="AN16" i="1"/>
  <c r="AS16" i="1"/>
  <c r="AX16" i="1"/>
  <c r="BC16" i="1"/>
  <c r="F17" i="1"/>
  <c r="J17" i="1"/>
  <c r="O17" i="1"/>
  <c r="T17" i="1"/>
  <c r="Y17" i="1"/>
  <c r="AD17" i="1"/>
  <c r="AN17" i="1"/>
  <c r="AS17" i="1"/>
  <c r="AX17" i="1"/>
  <c r="BC17" i="1"/>
  <c r="R36" i="1"/>
  <c r="H36" i="1" s="1"/>
  <c r="F9" i="2"/>
  <c r="R39" i="1"/>
  <c r="H39" i="1" s="1"/>
  <c r="E19" i="1" l="1"/>
  <c r="E16" i="1"/>
  <c r="E18" i="1"/>
  <c r="E20" i="1"/>
  <c r="E17" i="1"/>
  <c r="E15" i="1"/>
  <c r="BC43" i="1"/>
  <c r="AX43" i="1"/>
  <c r="AS43" i="1"/>
  <c r="AN43" i="1"/>
  <c r="Y43" i="1"/>
  <c r="T43" i="1"/>
  <c r="O43" i="1"/>
  <c r="J43" i="1"/>
  <c r="F43" i="1"/>
  <c r="E43" i="1" l="1"/>
  <c r="R31" i="1"/>
  <c r="H31" i="1" s="1"/>
  <c r="R38" i="1"/>
  <c r="H38" i="1" s="1"/>
  <c r="BC42" i="1" l="1"/>
  <c r="AX42" i="1"/>
  <c r="AS42" i="1"/>
  <c r="AN42" i="1"/>
  <c r="Y42" i="1"/>
  <c r="T42" i="1"/>
  <c r="O42" i="1"/>
  <c r="J42" i="1"/>
  <c r="F42" i="1"/>
  <c r="E42" i="1" l="1"/>
  <c r="R37" i="1"/>
  <c r="T37" i="1"/>
  <c r="T38" i="1"/>
  <c r="R27" i="1" l="1"/>
  <c r="H37" i="1"/>
  <c r="BC41" i="1"/>
  <c r="AX41" i="1"/>
  <c r="AS41" i="1"/>
  <c r="AN41" i="1"/>
  <c r="Y41" i="1"/>
  <c r="T41" i="1"/>
  <c r="O41" i="1"/>
  <c r="J41" i="1"/>
  <c r="F41" i="1"/>
  <c r="BC40" i="1"/>
  <c r="AX40" i="1"/>
  <c r="AS40" i="1"/>
  <c r="AN40" i="1"/>
  <c r="Y40" i="1"/>
  <c r="T40" i="1"/>
  <c r="O40" i="1"/>
  <c r="J40" i="1"/>
  <c r="F40" i="1"/>
  <c r="E40" i="1" l="1"/>
  <c r="E41" i="1"/>
  <c r="BC39" i="1"/>
  <c r="AX39" i="1"/>
  <c r="AS39" i="1"/>
  <c r="AN39" i="1"/>
  <c r="Y39" i="1"/>
  <c r="T39" i="1"/>
  <c r="O39" i="1"/>
  <c r="J39" i="1"/>
  <c r="F39" i="1"/>
  <c r="BC38" i="1"/>
  <c r="AX38" i="1"/>
  <c r="AS38" i="1"/>
  <c r="AN38" i="1"/>
  <c r="Y38" i="1"/>
  <c r="O38" i="1"/>
  <c r="J38" i="1"/>
  <c r="F38" i="1"/>
  <c r="BC37" i="1"/>
  <c r="AX37" i="1"/>
  <c r="AS37" i="1"/>
  <c r="AN37" i="1"/>
  <c r="Y37" i="1"/>
  <c r="O37" i="1"/>
  <c r="J37" i="1"/>
  <c r="F37" i="1"/>
  <c r="E37" i="1" l="1"/>
  <c r="E38" i="1"/>
  <c r="E39" i="1"/>
  <c r="M30" i="1"/>
  <c r="H30" i="1" s="1"/>
  <c r="F5" i="2"/>
  <c r="BC14" i="1" l="1"/>
  <c r="AX14" i="1"/>
  <c r="AS14" i="1"/>
  <c r="AN14" i="1"/>
  <c r="AD14" i="1"/>
  <c r="Y14" i="1"/>
  <c r="T14" i="1"/>
  <c r="O14" i="1"/>
  <c r="J14" i="1"/>
  <c r="F14" i="1"/>
  <c r="BC36" i="1"/>
  <c r="AX36" i="1"/>
  <c r="AS36" i="1"/>
  <c r="AN36" i="1"/>
  <c r="Y36" i="1"/>
  <c r="T36" i="1"/>
  <c r="O36" i="1"/>
  <c r="J36" i="1"/>
  <c r="F36" i="1"/>
  <c r="BC35" i="1"/>
  <c r="AX35" i="1"/>
  <c r="AS35" i="1"/>
  <c r="AN35" i="1"/>
  <c r="Y35" i="1"/>
  <c r="T35" i="1"/>
  <c r="O35" i="1"/>
  <c r="J35" i="1"/>
  <c r="F35" i="1"/>
  <c r="E36" i="1" l="1"/>
  <c r="E35" i="1"/>
  <c r="E14" i="1"/>
  <c r="BC34" i="1"/>
  <c r="AX34" i="1"/>
  <c r="AS34" i="1"/>
  <c r="AN34" i="1"/>
  <c r="Y34" i="1"/>
  <c r="T34" i="1"/>
  <c r="O34" i="1"/>
  <c r="J34" i="1"/>
  <c r="F34" i="1"/>
  <c r="E34" i="1" l="1"/>
  <c r="M29" i="1"/>
  <c r="H29" i="1" s="1"/>
  <c r="H27" i="1" s="1"/>
  <c r="N29" i="1"/>
  <c r="N27" i="1" l="1"/>
  <c r="I29" i="1"/>
  <c r="I27" i="1" s="1"/>
  <c r="M27" i="1"/>
  <c r="BC33" i="1"/>
  <c r="AX33" i="1"/>
  <c r="AS33" i="1"/>
  <c r="AN33" i="1"/>
  <c r="Y33" i="1"/>
  <c r="T33" i="1"/>
  <c r="O33" i="1"/>
  <c r="J33" i="1"/>
  <c r="F33" i="1"/>
  <c r="E33" i="1" l="1"/>
  <c r="BC32" i="1"/>
  <c r="AX32" i="1"/>
  <c r="AS32" i="1"/>
  <c r="AN32" i="1"/>
  <c r="Y32" i="1"/>
  <c r="T32" i="1"/>
  <c r="O32" i="1"/>
  <c r="J32" i="1"/>
  <c r="F32" i="1"/>
  <c r="E32" i="1" l="1"/>
  <c r="BC29" i="1"/>
  <c r="AX29" i="1"/>
  <c r="AS29" i="1"/>
  <c r="AN29" i="1"/>
  <c r="Y29" i="1"/>
  <c r="T29" i="1"/>
  <c r="O29" i="1"/>
  <c r="J29" i="1"/>
  <c r="F29" i="1"/>
  <c r="E29" i="1" l="1"/>
  <c r="BC31" i="1"/>
  <c r="AX31" i="1"/>
  <c r="AS31" i="1"/>
  <c r="AN31" i="1"/>
  <c r="Y31" i="1"/>
  <c r="T31" i="1"/>
  <c r="O31" i="1"/>
  <c r="J31" i="1"/>
  <c r="F31" i="1"/>
  <c r="E31" i="1" l="1"/>
  <c r="BC30" i="1"/>
  <c r="AX30" i="1"/>
  <c r="AS30" i="1"/>
  <c r="AN30" i="1"/>
  <c r="Y30" i="1"/>
  <c r="T30" i="1"/>
  <c r="O30" i="1"/>
  <c r="J30" i="1"/>
  <c r="F30" i="1"/>
  <c r="F27" i="1" s="1"/>
  <c r="BC28" i="1"/>
  <c r="BC27" i="1" s="1"/>
  <c r="AX28" i="1"/>
  <c r="AX27" i="1" s="1"/>
  <c r="AS28" i="1"/>
  <c r="AN28" i="1"/>
  <c r="AN27" i="1" s="1"/>
  <c r="Y28" i="1"/>
  <c r="T28" i="1"/>
  <c r="O28" i="1"/>
  <c r="J28" i="1"/>
  <c r="AS27" i="1" l="1"/>
  <c r="Y27" i="1"/>
  <c r="T27" i="1"/>
  <c r="E30" i="1"/>
  <c r="O27" i="1"/>
  <c r="J27" i="1"/>
  <c r="AD27" i="1"/>
  <c r="E28" i="1"/>
  <c r="E27" i="1" s="1"/>
  <c r="AA10" i="1" l="1"/>
  <c r="AF10" i="1"/>
  <c r="V10" i="1"/>
  <c r="X10" i="1"/>
  <c r="F13" i="1" l="1"/>
  <c r="H12" i="1"/>
  <c r="H11" i="1" s="1"/>
  <c r="I12" i="1"/>
  <c r="I11" i="1" s="1"/>
  <c r="F12" i="1"/>
  <c r="F11" i="1" s="1"/>
  <c r="I10" i="1" l="1"/>
  <c r="BF10" i="1" l="1"/>
  <c r="BA10" i="1"/>
  <c r="AV10" i="1"/>
  <c r="AQ10" i="1"/>
  <c r="AG10" i="1"/>
  <c r="W10" i="1"/>
  <c r="T13" i="1" l="1"/>
  <c r="T12" i="1"/>
  <c r="Y13" i="1"/>
  <c r="Y12" i="1"/>
  <c r="AD13" i="1"/>
  <c r="AD12" i="1"/>
  <c r="AN13" i="1"/>
  <c r="AN12" i="1"/>
  <c r="AS13" i="1"/>
  <c r="AS12" i="1"/>
  <c r="AX13" i="1"/>
  <c r="AX12" i="1"/>
  <c r="BC13" i="1"/>
  <c r="BC12" i="1"/>
  <c r="AN11" i="1" l="1"/>
  <c r="AN10" i="1" s="1"/>
  <c r="AS11" i="1"/>
  <c r="AD11" i="1"/>
  <c r="AD10" i="1" s="1"/>
  <c r="T11" i="1"/>
  <c r="T10" i="1" s="1"/>
  <c r="BC11" i="1"/>
  <c r="BC10" i="1" s="1"/>
  <c r="AX11" i="1"/>
  <c r="AX10" i="1" s="1"/>
  <c r="Y11" i="1"/>
  <c r="Y10" i="1" s="1"/>
  <c r="AS10" i="1"/>
  <c r="H10" i="1"/>
  <c r="O13" i="1" l="1"/>
  <c r="E13" i="1" s="1"/>
  <c r="O12" i="1"/>
  <c r="J12" i="1"/>
  <c r="J11" i="1" s="1"/>
  <c r="K10" i="1"/>
  <c r="L10" i="1"/>
  <c r="M10" i="1"/>
  <c r="N10" i="1"/>
  <c r="P10" i="1"/>
  <c r="Q10" i="1"/>
  <c r="R10" i="1"/>
  <c r="S10" i="1"/>
  <c r="O11" i="1" l="1"/>
  <c r="O10" i="1" s="1"/>
  <c r="J10" i="1"/>
  <c r="E12" i="1"/>
  <c r="U10" i="1"/>
  <c r="Z10" i="1"/>
  <c r="AE10" i="1"/>
  <c r="AJ10" i="1"/>
  <c r="AK10" i="1"/>
  <c r="AM10" i="1"/>
  <c r="AO10" i="1"/>
  <c r="AP10" i="1"/>
  <c r="AR10" i="1"/>
  <c r="AT10" i="1"/>
  <c r="AU10" i="1"/>
  <c r="AW10" i="1"/>
  <c r="AY10" i="1"/>
  <c r="AZ10" i="1"/>
  <c r="BB10" i="1"/>
  <c r="BD10" i="1"/>
  <c r="BE10" i="1"/>
  <c r="BG10" i="1"/>
  <c r="E11" i="1" l="1"/>
  <c r="E10" i="1" s="1"/>
  <c r="F10" i="1"/>
</calcChain>
</file>

<file path=xl/sharedStrings.xml><?xml version="1.0" encoding="utf-8"?>
<sst xmlns="http://schemas.openxmlformats.org/spreadsheetml/2006/main" count="504" uniqueCount="248">
  <si>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</si>
  <si>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</si>
  <si>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</si>
  <si>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</si>
  <si>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</si>
  <si>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</si>
  <si>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</si>
  <si>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</si>
  <si>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</si>
  <si>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</si>
  <si>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</si>
  <si>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</si>
  <si>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</si>
  <si>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</si>
  <si>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</si>
  <si>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</si>
  <si>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</si>
  <si>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</si>
  <si>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</si>
  <si>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</si>
  <si>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</si>
  <si>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</si>
  <si>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</si>
  <si>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</si>
  <si>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</si>
  <si>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</si>
  <si>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</si>
  <si>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</si>
  <si>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</si>
  <si>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ИТОГО</t>
  </si>
  <si>
    <t>единица</t>
  </si>
  <si>
    <t>Всего на 2021-2030 годы (тыс. руб.)</t>
  </si>
  <si>
    <t>Перечень мероприятий муниципальной программы «Обеспечение населения муниципального района «Заполярный район» чистой водой на 2021-2030 годы»</t>
  </si>
  <si>
    <t>Приложение 2 к  муниципальной программе «Обеспечение населения муниципального района «Заполярный район» чистой водой на 2021-2030 годы»</t>
  </si>
  <si>
    <t>Перечень целевых показателей муниципальной программы «Обеспечение населения муниципального района «Заполярный район» чистой водой на 2021-2030 годы»</t>
  </si>
  <si>
    <t>Приложение 1 к муниципальной программе «Обеспечение населения муниципального района «Заполярный район» чистой водой на 2021-2030 годы»</t>
  </si>
  <si>
    <t>Раздел 1.  Проведение исследования качества воды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</si>
  <si>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п. Варнек, д. Осколково, д. Тошвиска, с. Несь</t>
  </si>
  <si>
    <t>Отбор проб и исследование воды водных объектов на соли тяжёлых металлов, радиологию и пестициды в населённых пунктах: п. Варнек, д. Осколково, 
д. Тошвиска, с. Несь</t>
  </si>
  <si>
    <t>количество отобранных проб воды</t>
  </si>
  <si>
    <t>Проведение исследований качества воды</t>
  </si>
  <si>
    <t>2</t>
  </si>
  <si>
    <t>2.1</t>
  </si>
  <si>
    <t>2.2</t>
  </si>
  <si>
    <t>2.3</t>
  </si>
  <si>
    <t>Раздел 2.  Создание условий для обеспечения населения чистой водой</t>
  </si>
  <si>
    <t>Создание условий для обеспечения населения чистой водой</t>
  </si>
  <si>
    <t xml:space="preserve">доля населения Заполярного района, обеспеченного питьевой водой надлежащего качества </t>
  </si>
  <si>
    <t>процент</t>
  </si>
  <si>
    <t>МП ЗР "Севержилкомсервис"</t>
  </si>
  <si>
    <t>Объем финансирования (тыс.руб.), в том числе</t>
  </si>
  <si>
    <t>2.4</t>
  </si>
  <si>
    <t>2.5</t>
  </si>
  <si>
    <t>Геологические исследования и разведка подземных вод в д. Каменка и п. Хонгурей Ненецкого АО</t>
  </si>
  <si>
    <t>Администрация поселения НАО</t>
  </si>
  <si>
    <t>2.6</t>
  </si>
  <si>
    <t>Строительство очистных сооружений производительностью 2500 куб. м в сутки в п. Искателей</t>
  </si>
  <si>
    <t>МКУ ЗР "Северное"</t>
  </si>
  <si>
    <t>Строительство очистных сооружений</t>
  </si>
  <si>
    <t>количество построенных очистных сооружений</t>
  </si>
  <si>
    <t>2.7</t>
  </si>
  <si>
    <t>Поставка, монтаж и пуско-наладочные работы водоподготовительной установки д. Снопа МО "Омский сельсовет" НАО</t>
  </si>
  <si>
    <t>9</t>
  </si>
  <si>
    <t>12</t>
  </si>
  <si>
    <t>15</t>
  </si>
  <si>
    <t>18</t>
  </si>
  <si>
    <t>25</t>
  </si>
  <si>
    <t>28</t>
  </si>
  <si>
    <t>31</t>
  </si>
  <si>
    <t>34</t>
  </si>
  <si>
    <t>41</t>
  </si>
  <si>
    <t>44</t>
  </si>
  <si>
    <t>47</t>
  </si>
  <si>
    <t>2.8</t>
  </si>
  <si>
    <t>Оценка гидрогеологических условий района с. Тельвиска МО «Тельвисочный сельсовет» НАО - перспективы бурения скважин на воду</t>
  </si>
  <si>
    <t>количество поставленных резервуаров для воды</t>
  </si>
  <si>
    <t>2.9</t>
  </si>
  <si>
    <t>Поставка горизонтального резервуара для нужд водоснабжения д. Лабожское МО «Великовисочный сельсовет» НАО</t>
  </si>
  <si>
    <t>2.10</t>
  </si>
  <si>
    <t>2.11</t>
  </si>
  <si>
    <t>2.12</t>
  </si>
  <si>
    <t>Поиск и оценка подземных вод в с. Несь Ненецкого АО</t>
  </si>
  <si>
    <t>1.3</t>
  </si>
  <si>
    <t>1.4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</si>
  <si>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населённых пунктах: д. Тошвиска, д. Щелино, д. Пылемец, п. Варнек, д. Вижас, Верхняя Пеша, д. Волонга, д. Белушье, д. Волоковая, д. Кия, д. Мгла</t>
  </si>
  <si>
    <t>Отбор проб и исследование воды водных объектов на соли тяжёлых металлов, радиологию и пестициды в населённых пунктах: д. Тошвиска, д. Щелино, д. Пылемец, п. Варнек, д. Вижас, Верхняя Пеша, д. Волонга, д. Белушье, д. Волоковая, д. Кия, д. Мгла</t>
  </si>
  <si>
    <t>Оценка гидрогеологических условий района д. Щелино МО «Великовисочный сельсовет» НАО</t>
  </si>
  <si>
    <t>Отбор проб и исследование воды водных объектов на паразитологические, микробиологические и санитарно-гигиенические показатели в населённом пункте п. Хонгурей</t>
  </si>
  <si>
    <t>Отбор проб и исследование воды водных объектов на соли тяжёлых металлов, радиологию и пестициды в населённом пункте п. Хонгурей</t>
  </si>
  <si>
    <t>1.5</t>
  </si>
  <si>
    <t>1.6</t>
  </si>
  <si>
    <t>Поставка, монтаж и пуско-наладочные работы водоподготовительной установки в д. Макарово МО «Тельвисочный сельсовет» НАО</t>
  </si>
  <si>
    <t>2.13</t>
  </si>
  <si>
    <t>Образование и постановка на кадастровый учёт земельных участков для водоснабжения д. Пылемец и д. Щелино Сельского поселения «Великовисочный сельсовет» ЗР НАО</t>
  </si>
  <si>
    <t>Образование и постановка на кадастровый учёт земельных участков для водоснабжения с. Несь Сельского поселения «Канинский сельсовет» ЗР НАО</t>
  </si>
  <si>
    <t>Оценка гидрогеологических условий района д. Пылемец Сельского поселения «Великовисочный сельсовет» ЗР НАО</t>
  </si>
  <si>
    <t>количество земельных участков для водоснабжения, поставленных на учет</t>
  </si>
  <si>
    <t>Поставка, монтаж и пусконаладочные работы водоподготовительной установки в п. Варнек Сельского поселения «Юшарский сельсовет» ЗР НАО</t>
  </si>
  <si>
    <t>2.14</t>
  </si>
  <si>
    <t>2.15</t>
  </si>
  <si>
    <t>Проведение гидрогеологического обследования водных объектов (озеро без названия и ручей Хонгурей) в летне-осенний период с целью определения возможности их использования для хозяйственного и питьевого водоснабжения</t>
  </si>
  <si>
    <t>Проведение гидрогеологического обследования водных объектов (озеро без названия и ручей Хонгурей) в зимний период с целью определения возможности их использования для хозяйственного и питьевого водоснабжения</t>
  </si>
  <si>
    <t>2.16</t>
  </si>
  <si>
    <t>2.17</t>
  </si>
  <si>
    <t>Изготовление технических планов на колодцы в д. Верхняя Пеша, д. Волонга, д. Волоковая, д. Белушье Сельского поселения «Пешский сельсовет» ЗР НАО</t>
  </si>
  <si>
    <t>количество изготовленных технических планов</t>
  </si>
  <si>
    <t>1.7</t>
  </si>
  <si>
    <t>1.8</t>
  </si>
  <si>
    <t>1.9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</si>
  <si>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 д. Мгла, д. Кия, д. Щелино, с. Несь, д. Осколково, д. Вижас, д. Тошвиска</t>
  </si>
  <si>
    <t>Поставка, монтаж и пуско-наладочные работы водоподготовительной установки с. Несь Сельского поселения «Канинский сельсовет» ЗР НАО</t>
  </si>
  <si>
    <t>2.18</t>
  </si>
  <si>
    <t>Оборудование водоподготовительного узла в колодце с. Ома Сельского поселения "Омский сельсовет" ЗР НАО</t>
  </si>
  <si>
    <t>количество установленного водоподготовительного оборудования</t>
  </si>
  <si>
    <t>Отбор проб и исследование воды водных объектов на санитарно-гигиенические показатели в населённых пунктах: д. Белушье, д. Волонга, д. Волоковая, д. Верхняя Пеша д. Мгла, д. Кия, с. Несь, д. Осколково, д. Щелино,  д. Вижас, д. Тошвиска</t>
  </si>
  <si>
    <t>1.10</t>
  </si>
  <si>
    <t>1.11</t>
  </si>
  <si>
    <t>2.19</t>
  </si>
  <si>
    <t>Капитальный ремонт ВНС в п. Амдерма Сельского поселения "Посёлок Амдерма" ЗР НАО</t>
  </si>
  <si>
    <t>количество отремонтированного оборудования</t>
  </si>
  <si>
    <t>2.20</t>
  </si>
  <si>
    <t>Выполнение текстового и графического описания местоположения границ зоны санитарной охраны водозабора в д. Каменка Сельского поселения «Пустозерский сельсовет» ЗР НАО с водоподготовительной установкой</t>
  </si>
  <si>
    <t>количество населенных пунктов, в которых определены границы зон санитарной охраны водозабора</t>
  </si>
  <si>
    <t>2.21</t>
  </si>
  <si>
    <t>Капитальный ремонт водозаборного сооружения и БВПУ п. Усть-Кара</t>
  </si>
  <si>
    <t>2.22</t>
  </si>
  <si>
    <t>Поставка, монтаж и пуско-наладочные работы БВПУ в д. Вижас Сельского поселения «Омский сельсовет» ЗР НАО</t>
  </si>
  <si>
    <t>1.12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</si>
  <si>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д. Белушье, д. Волонга, д. Волоковая, д. Верхняя Пеша, д. Мгла, д. Кия, д. Щелино, д. Осколково, д. Тошвиска</t>
  </si>
  <si>
    <t>1.13</t>
  </si>
  <si>
    <t>Отбор проб и исследование воды водных объектов на соли тяжёлых металлов, радиологию и пестициды в населённых пунктах: д. Белушье, д. Волонга, д. Волоковая, д. Верхняя Пеша, д. Мгла, д. Кия, д. Щелино, д. Осколково, д. Тошвиска</t>
  </si>
  <si>
    <t>2.23</t>
  </si>
  <si>
    <t>Ремонтно-восстановительные работы, транспортировка, установка, обвязка и пуско-наладочные работы БВПУ в д. Пылемец Сельского поселения «Великовисочный сельсовет» ЗР НАО</t>
  </si>
  <si>
    <t>Поставка, монтаж модульного здания и обвязка технологического оборудования для нужд водоподготовительной установки в п. Хорей-Вер СП «Хорей-Верский сельсовет» ЗР НАО</t>
  </si>
  <si>
    <t>2.24</t>
  </si>
  <si>
    <t>2.25</t>
  </si>
  <si>
    <t>2.26</t>
  </si>
  <si>
    <t>Строительство водопроводной сети в д. Лабожское Сельского поселения «Великовисочный сельсовет» ЗР НАО</t>
  </si>
  <si>
    <t>протяженность построенных водопроводных сетей</t>
  </si>
  <si>
    <t>километр</t>
  </si>
  <si>
    <t>2.27</t>
  </si>
  <si>
    <t>Модернизация БВПУ с увеличением производительности в д. Лабожское Сельского поселения «Великовисочный сельсовет» ЗР НАО</t>
  </si>
  <si>
    <t>2.28</t>
  </si>
  <si>
    <t>2.29</t>
  </si>
  <si>
    <t>2.30</t>
  </si>
  <si>
    <t>2.31</t>
  </si>
  <si>
    <t>2.32</t>
  </si>
  <si>
    <t>2.33</t>
  </si>
  <si>
    <t>2.34</t>
  </si>
  <si>
    <t>2.35</t>
  </si>
  <si>
    <t>Формирование и постановка на кадастровый учёт земельных участков для организации  водоснабжения в д. Устье Сельского поселения «Тельвисочный сельсовет» ЗР НАО</t>
  </si>
  <si>
    <t>Формирование и постановка на кадастровый учёт земельных участков для организации водоснабжения в с. Тельвиска Сельского поселения «Тельвисочный сельсовет» ЗР НАО</t>
  </si>
  <si>
    <t>Бурение водозаборных скважин для организации питьевого водоснабжения в с. Тельвиска Сельского поселения «Тельвисочный сельсовет» ЗР НАО</t>
  </si>
  <si>
    <t>Бурение водозаборных скважин для организации питьевого водоснабжения в д. Устье Сельского поселения «Тельвисочный сельсовет» ЗР НАО</t>
  </si>
  <si>
    <t>2.36</t>
  </si>
  <si>
    <t>2.37</t>
  </si>
  <si>
    <t>2.38</t>
  </si>
  <si>
    <t>2.39</t>
  </si>
  <si>
    <t>количество выданных заключений, отчетов, сведений по гидрогеологической оценке территорий</t>
  </si>
  <si>
    <t>количество пробуренных скважин для питьевого водоснабжения</t>
  </si>
  <si>
    <t>2.40</t>
  </si>
  <si>
    <t>2.41</t>
  </si>
  <si>
    <t>2.42</t>
  </si>
  <si>
    <t>2.43</t>
  </si>
  <si>
    <t>2.44</t>
  </si>
  <si>
    <t>Нераспределенный резерв на реализацию мероприятий   по организации водоснабжения в сельских поселениях Заполярного района</t>
  </si>
  <si>
    <t>Реконструкция сетей водоснабжения в с. Коткино (подключение жилых домов по ул. Центральная № 36, № 49 и ул. Школьная № 8)</t>
  </si>
  <si>
    <t>Устройство водоразборной колонки и ограждения водозабора в с. Несь</t>
  </si>
  <si>
    <t>-</t>
  </si>
  <si>
    <t>Реконструкция водовода в п. Харута Сельского поселения "Хоседа-Хардский сельсовет" ЗР НАО</t>
  </si>
  <si>
    <t>Модернизация блочно-модульной водоподготовительной установки контейнерного типа БВПУ-2 в п. Харута</t>
  </si>
  <si>
    <t>2.45</t>
  </si>
  <si>
    <t>Разработка проекта зон санитарной охраны подземного источника водоснабжения и водопроводов питьевого назначения в д. Щелино Сельского поселения "Великовисочный сельсовет" ЗР НАО</t>
  </si>
  <si>
    <t>2.46</t>
  </si>
  <si>
    <t>Предоставление информации гидрогеологических особенностях строения участка недр д. Мгла Сельское поселение "Канинский сельсовет" ЗР НАО</t>
  </si>
  <si>
    <t>2.47</t>
  </si>
  <si>
    <t>2.48</t>
  </si>
  <si>
    <t>Уточнение информации о перспективном месте заложения водозаборной скважины в д. Щелино Сельского поселения «Великовисочный сельсовет» ЗР НАО</t>
  </si>
  <si>
    <t>2.49</t>
  </si>
  <si>
    <t>2.50</t>
  </si>
  <si>
    <t>2.51</t>
  </si>
  <si>
    <t>2.52</t>
  </si>
  <si>
    <t>2.53</t>
  </si>
  <si>
    <t>Администрация МР ЗР</t>
  </si>
  <si>
    <t>2.54</t>
  </si>
  <si>
    <t>Поставка, монтаж и пусконаладочные работы БВПУ для северо-восточной части п. Хорей-Вер. Устройство площадки размещения</t>
  </si>
  <si>
    <t>количество модернизированных (реконструированных) объектов питьевого водоснабжения</t>
  </si>
  <si>
    <t>Разработка проекта зон санитарной охраны для подземного источника водоснабжения и водопроводов питьевого назначения в с. Тельвиска Сельского поселения «Тельвисочный сельсовет» ЗР НАО</t>
  </si>
  <si>
    <t>Разработка проекта зон санитарной охраны для подземного источника водоснабжения и водопроводов питьевого назначения в д. Устье Сельского поселения «Тельвисочный сельсовет» ЗР НАО</t>
  </si>
  <si>
    <t>Предоставление информации о гидрологических особенностях строения участка недр д. Устье Сельского поселения «Тельвисочный сельсовет» ЗР НАО</t>
  </si>
  <si>
    <t>Уточнение информации о перспективном месте заложения водозаборных скважин в с. Тельвиска Сельского поселения «Тельвисочный сельсовет» ЗР НАО</t>
  </si>
  <si>
    <t>Предоставление информации о гидрогеологических особенностях строения участка недр д. Тошвиска Сельского поселения «Великовисочный сельсовет» ЗР НАО</t>
  </si>
  <si>
    <t>Предоставление информации о гидрологических особенностях строения участка недр д. Осколково Сельского поселения «Приморско-Куйский сельсовет» ЗР НАО</t>
  </si>
  <si>
    <t>Предоставление информации о гидрологических особенностях строения участка недр д. Белушье Сельского поселения «Пешский сельсовет» ЗР НАО</t>
  </si>
  <si>
    <t>Предоставление информации о гидрологических особенностях строения участка недр д. Волонга Сельского поселения «Пешский сельсовет» ЗР НАО</t>
  </si>
  <si>
    <t>2.55</t>
  </si>
  <si>
    <t>Модернизации БВПУ в д. Каменка Сельского поселения «Пустозерский сельсовет» ЗР НАО</t>
  </si>
  <si>
    <t>Отбор проб и исследование воды водных объектов на паразитологические, микробиологические показатели в населённых пунктах: д. Белушье, д. Волонга, д. Волоковая, д. Верхняя Пеша,д. Мгла, д. Кия, д. Щелино, с. Несь, д. Осколково, д. Вижас,  д. Тошвиска</t>
  </si>
  <si>
    <t>Реконструкция водопроводных сетей в с. Коткино</t>
  </si>
  <si>
    <t>Разработка проекта зон санитарной охраны поверхностного источника водоснабжения и водопроводов питьевого снабжения в п. Хонгурей Сельского поселения "Пустозерский сельсовет" ЗР НАО</t>
  </si>
  <si>
    <t>2.56</t>
  </si>
  <si>
    <t>Выполнение текстового и графического описания местоположения границ зоны санитарной охраны водозабора в п. Хонгурей Сельского поселения «Пустозерский сельсовет» ЗР НАО</t>
  </si>
  <si>
    <t>Обустройство водоснабжения объекта «Школа-сад в п. Нельмин-Нос» Сельского поселения «Малоземельский сельсовет» ЗР НАО</t>
  </si>
  <si>
    <t>2.57</t>
  </si>
  <si>
    <t>2.58</t>
  </si>
  <si>
    <t>2.59</t>
  </si>
  <si>
    <t>2.60</t>
  </si>
  <si>
    <t>2.61</t>
  </si>
  <si>
    <t>Бурение водозаборных скважин для организации питьевого водоснабжения в д. Осколково Сельского поселения «Приморско-Куйский сельсовет» ЗР НАО</t>
  </si>
  <si>
    <t>Бурение водозаборных скважин для организации питьевого водоснабжения в д. Щелино Сельского поселения «Великовисочный сельсовет» ЗР НАО</t>
  </si>
  <si>
    <t>Бурение водозаборных скважин для организации питьевого водоснабжения в д. Лабожское Сельского поселения «Великовисочный сельсовет» ЗР НАО</t>
  </si>
  <si>
    <t>Бурение водозаборных скважин для организации питьевого водоснабжения в д. Тошвиска Сельского поселения «Великовисочный сельсовет» ЗР НАО</t>
  </si>
  <si>
    <t>протяженность реконструированных водопроводных сетей</t>
  </si>
  <si>
    <t>Реконструкция водопроводной сети в с. Коткино (подключение к водопроводной сети жилого дома по ул. Колхозная № 1, ул. Центральная № 56, № 48 А в с. Коткино)</t>
  </si>
  <si>
    <t xml:space="preserve">Капитальный ремонт участков водовода в п. Амдерма (от ДЭС до ВК1, от ВНС до центральной котельной)
</t>
  </si>
  <si>
    <t>2.62</t>
  </si>
  <si>
    <t>2.63</t>
  </si>
  <si>
    <t xml:space="preserve">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
</t>
  </si>
  <si>
    <t>2.64</t>
  </si>
  <si>
    <t>Реконструкция наружных водопроводных сетей в с. Коткино Сельского поселения «Коткинский сельсовет» ЗР НАО</t>
  </si>
  <si>
    <t>Формирование и постановка на кадастровый учёт земельных участков для организации водоснабжения в д. Щелино Сельского поселения «Великовисочный сельсовет» ЗР НАО</t>
  </si>
  <si>
    <t>Формирование и постановка на кадастровый учёт земельных участков для организации водоснабжения в д. Лабожское Сельского поселения «Великовисочный сельсовет» ЗР НАО</t>
  </si>
  <si>
    <t>Формирование и постановка на кадастровый учёт земельных участков для организации водоснабжения в д. Тошвиска Сельского поселения «Великовисочный сельсовет» ЗР НАО</t>
  </si>
  <si>
    <t>Формирование и постановка на кадастровый учёт земельных участков для организации водоснабжения в д. Осколково Сельского поселения «Приморско-Куйский сельсовет» ЗР НАО</t>
  </si>
  <si>
    <t>1.14</t>
  </si>
  <si>
    <t>Отбор проб и исследование воды водных объектов на санитарно-гигиенические, паразитологические, микробиологические показатели в населённых пунктах:  д. Лабожское, с. Нижняя Пеша</t>
  </si>
  <si>
    <t>2.65</t>
  </si>
  <si>
    <t>2.66</t>
  </si>
  <si>
    <t>2.67</t>
  </si>
  <si>
    <t>Прокачка скважин, отбор и доставка проб воды из д. Щелино, д. Лабожское, д. Тошвиска Сельского поселения «Великовисочный сельсовет» ЗР НАО</t>
  </si>
  <si>
    <t>Прокачка скважин, отбор и доставка проб воды из с. Нижняя Пеша Сельского поселения «Пешский сельсовет» ЗР НАО</t>
  </si>
  <si>
    <t>Прокачка скважин, отбор и доставка проб воды из д. Осколково Сельского поселения «Приморско-Куйский сельсовет» ЗР НАО</t>
  </si>
  <si>
    <t>количество водозаборных скважин, по которым выполнены работы по прокачке, отбору и доставке проб воды</t>
  </si>
  <si>
    <t>1.15</t>
  </si>
  <si>
    <t xml:space="preserve">Отбор проб и исследование воды водных объектов на химические и радиологические показатели в населённых пунктах: д. Белушье, д. Волонга, д. Волоковая, д. Верхняя Пеша, д. Мгла, д. Кия, д. Щелино, д. Осколково, д. Тошвиска, д. Лабожское, с. Нижняя Пеша
 </t>
  </si>
  <si>
    <t>2.68</t>
  </si>
  <si>
    <t>2.69</t>
  </si>
  <si>
    <t>2.70</t>
  </si>
  <si>
    <t>2.71</t>
  </si>
  <si>
    <t>2.72</t>
  </si>
  <si>
    <t>2.73</t>
  </si>
  <si>
    <t>Поставка, монтаж и пусконаладочные работы водоподготовительной установки в д. Кия Сельского поселения «Шоинский сельсовет» ЗР НАО</t>
  </si>
  <si>
    <t xml:space="preserve">Бурение водозаборной скважины для организации водоснабжения на ул. Колхозная в п. Харута Сельского поселения «Хоседа-Хардский сельсовет» ЗР НАО
</t>
  </si>
  <si>
    <t>Прокачка скважин, отбор и доставка проб воды из д. Устье, с. Тельвиска Сельского поселения «Тельвисочный сельсовет» ЗР НАО</t>
  </si>
  <si>
    <t>Исследование проб воды водных объектов в населённых пунктах: д. Устье и с. Тельвиска Сельского поселения «Тельвисочный сельсовет» ЗР НАО</t>
  </si>
  <si>
    <t>Бурение водозаборной скважины для организации питьевого водоснабжения в д. Лабожское Сельского поселения «Великовисочный сельсовет» ЗР НАО</t>
  </si>
  <si>
    <t xml:space="preserve">Предоставление информации о гидрогеологическом строении участка недр в д. Лабожское Сельского поселения «Великовисочный сельсовет» ЗР НАО
</t>
  </si>
  <si>
    <t>Проведение измерения расстояния от планируемого источника водоснабжения (скважины) до линии уреза воды р. Печора в д. Лабожское Сельского поселения «Великовисочный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</si>
</sst>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#,##0.0"/>
    <numFmt numFmtId="169" formatCode="_-* #,##0.0_р_._-;\-* #,##0.0_р_._-;_-* &quot;-&quot;??_р_._-;_-@_-"/>
    <numFmt numFmtId="170" formatCode="_-* #,##0_р_._-;\-* #,##0_р_._-;_-* &quot;-&quot;??_р_._-;_-@_-"/>
    <numFmt numFmtId="171" formatCode="#,##0_ ;\-#,##0\ "/>
    <numFmt numFmtId="172" formatCode="_-* #,##0.0\ _₽_-;\-* #,##0.0\ _₽_-;_-* &quot;-&quot;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169" fontId="3" fillId="0" borderId="1" xfId="4" applyNumberFormat="1" applyFont="1" applyFill="1" applyBorder="1" applyAlignment="1">
      <alignment horizontal="right" vertical="center" wrapText="1"/>
    </xf>
    <xf numFmtId="169" fontId="3" fillId="0" borderId="5" xfId="4" applyNumberFormat="1" applyFont="1" applyFill="1" applyBorder="1" applyAlignment="1">
      <alignment horizontal="right" vertical="center" wrapText="1"/>
    </xf>
    <xf numFmtId="169" fontId="3" fillId="0" borderId="1" xfId="4" applyNumberFormat="1" applyFont="1" applyFill="1" applyBorder="1" applyAlignment="1">
      <alignment horizontal="justify" vertical="center" wrapText="1"/>
    </xf>
    <xf numFmtId="49" fontId="3" fillId="0" borderId="1" xfId="4" applyNumberFormat="1" applyFont="1" applyFill="1" applyBorder="1" applyAlignment="1">
      <alignment horizontal="justify" vertical="center" wrapText="1"/>
    </xf>
    <xf numFmtId="0" fontId="6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vertical="center" wrapText="1"/>
    </xf>
    <xf numFmtId="0" fontId="4" fillId="0" borderId="0" xfId="2" applyFill="1"/>
    <xf numFmtId="0" fontId="6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71" fontId="5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justify" vertical="center" wrapText="1"/>
    </xf>
    <xf numFmtId="0" fontId="5" fillId="0" borderId="1" xfId="2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/>
    </xf>
    <xf numFmtId="170" fontId="5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wrapText="1"/>
    </xf>
    <xf numFmtId="0" fontId="5" fillId="0" borderId="1" xfId="2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9" fontId="2" fillId="0" borderId="1" xfId="1" applyNumberFormat="1" applyFont="1" applyFill="1" applyBorder="1" applyAlignment="1">
      <alignment vertical="center" wrapText="1"/>
    </xf>
    <xf numFmtId="169" fontId="2" fillId="0" borderId="1" xfId="1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right" vertical="center" wrapText="1"/>
    </xf>
    <xf numFmtId="169" fontId="3" fillId="0" borderId="1" xfId="1" applyNumberFormat="1" applyFont="1" applyFill="1" applyBorder="1" applyAlignment="1">
      <alignment vertical="center" wrapText="1"/>
    </xf>
    <xf numFmtId="169" fontId="3" fillId="0" borderId="1" xfId="1" applyNumberFormat="1" applyFont="1" applyFill="1" applyBorder="1" applyAlignment="1">
      <alignment vertical="center"/>
    </xf>
    <xf numFmtId="169" fontId="3" fillId="0" borderId="1" xfId="0" applyNumberFormat="1" applyFont="1" applyFill="1" applyBorder="1" applyAlignment="1">
      <alignment horizontal="right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0" borderId="5" xfId="0" applyNumberFormat="1" applyFont="1" applyFill="1" applyBorder="1" applyAlignment="1">
      <alignment horizontal="right" vertical="center"/>
    </xf>
    <xf numFmtId="169" fontId="2" fillId="0" borderId="3" xfId="1" applyNumberFormat="1" applyFont="1" applyFill="1" applyBorder="1" applyAlignment="1">
      <alignment vertical="center" wrapText="1"/>
    </xf>
    <xf numFmtId="169" fontId="3" fillId="0" borderId="1" xfId="0" applyNumberFormat="1" applyFont="1" applyFill="1" applyBorder="1" applyAlignment="1">
      <alignment horizontal="right" vertical="center" wrapText="1"/>
    </xf>
    <xf numFmtId="169" fontId="2" fillId="0" borderId="2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169" fontId="3" fillId="0" borderId="1" xfId="0" applyNumberFormat="1" applyFont="1" applyFill="1" applyBorder="1" applyAlignment="1">
      <alignment vertical="center" wrapText="1"/>
    </xf>
    <xf numFmtId="169" fontId="3" fillId="0" borderId="5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justify" vertical="center" wrapText="1"/>
    </xf>
    <xf numFmtId="169" fontId="3" fillId="0" borderId="3" xfId="1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wrapText="1"/>
    </xf>
    <xf numFmtId="169" fontId="3" fillId="0" borderId="3" xfId="0" applyNumberFormat="1" applyFont="1" applyFill="1" applyBorder="1" applyAlignment="1">
      <alignment horizontal="center" vertical="center" wrapText="1"/>
    </xf>
    <xf numFmtId="169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" xfId="1" applyFont="1" applyFill="1" applyBorder="1" applyAlignment="1">
      <alignment horizontal="justify" vertical="center" wrapText="1"/>
    </xf>
    <xf numFmtId="169" fontId="3" fillId="0" borderId="1" xfId="2" applyNumberFormat="1" applyFont="1" applyFill="1" applyBorder="1" applyAlignment="1">
      <alignment horizontal="right" vertical="center"/>
    </xf>
    <xf numFmtId="0" fontId="3" fillId="0" borderId="5" xfId="1" applyFont="1" applyFill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169" fontId="3" fillId="0" borderId="5" xfId="1" applyNumberFormat="1" applyFont="1" applyFill="1" applyBorder="1" applyAlignment="1">
      <alignment vertical="center"/>
    </xf>
    <xf numFmtId="169" fontId="2" fillId="0" borderId="5" xfId="1" applyNumberFormat="1" applyFont="1" applyFill="1" applyBorder="1" applyAlignment="1">
      <alignment vertical="center" wrapText="1"/>
    </xf>
    <xf numFmtId="169" fontId="3" fillId="0" borderId="5" xfId="0" applyNumberFormat="1" applyFont="1" applyFill="1" applyBorder="1" applyAlignment="1">
      <alignment horizontal="center" vertical="center"/>
    </xf>
    <xf numFmtId="169" fontId="3" fillId="0" borderId="5" xfId="0" applyNumberFormat="1" applyFont="1" applyFill="1" applyBorder="1" applyAlignment="1">
      <alignment horizontal="center" vertical="center" wrapText="1"/>
    </xf>
    <xf numFmtId="169" fontId="3" fillId="0" borderId="5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vertical="center"/>
    </xf>
    <xf numFmtId="169" fontId="3" fillId="0" borderId="5" xfId="2" applyNumberFormat="1" applyFont="1" applyFill="1" applyBorder="1" applyAlignment="1">
      <alignment vertical="center"/>
    </xf>
    <xf numFmtId="0" fontId="3" fillId="0" borderId="0" xfId="1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169" fontId="3" fillId="0" borderId="1" xfId="1" applyNumberFormat="1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view="pageBreakPreview" topLeftCell="B1" zoomScale="85" zoomScaleNormal="100" zoomScaleSheetLayoutView="85" workbookViewId="0">
      <selection activeCell="D7" sqref="D7"/>
    </sheetView>
  </sheetViews>
  <sheetFormatPr defaultColWidth="9.140625" defaultRowHeight="15" x14ac:dyDescent="0.25"/>
  <cols>
    <col min="1" max="1" width="26.42578125" style="7" customWidth="1"/>
    <col min="2" max="2" width="27.140625" style="7" customWidth="1"/>
    <col min="3" max="3" width="13.28515625" style="7" customWidth="1"/>
    <col min="4" max="4" width="21.85546875" style="7" customWidth="1"/>
    <col min="5" max="8" width="9.140625" style="7"/>
    <col min="9" max="9" width="9.42578125" style="7" customWidth="1"/>
    <col min="10" max="16384" width="9.140625" style="7"/>
  </cols>
  <sheetData>
    <row r="1" spans="1:14" ht="63" customHeight="1" x14ac:dyDescent="0.25">
      <c r="A1" s="5"/>
      <c r="B1" s="5"/>
      <c r="C1" s="5"/>
      <c r="D1" s="5"/>
      <c r="E1" s="6"/>
      <c r="F1" s="6"/>
      <c r="G1" s="6"/>
      <c r="H1" s="6"/>
      <c r="I1" s="6"/>
      <c r="J1" s="88" t="s">
        <v>35</v>
      </c>
      <c r="K1" s="88"/>
      <c r="L1" s="88"/>
      <c r="M1" s="88"/>
      <c r="N1" s="88"/>
    </row>
    <row r="2" spans="1:14" x14ac:dyDescent="0.25">
      <c r="A2" s="89" t="s">
        <v>34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</row>
    <row r="3" spans="1:14" ht="36.75" customHeight="1" x14ac:dyDescent="0.25">
      <c r="A3" s="90" t="s">
        <v>22</v>
      </c>
      <c r="B3" s="90" t="s">
        <v>23</v>
      </c>
      <c r="C3" s="90" t="s">
        <v>24</v>
      </c>
      <c r="D3" s="90" t="s">
        <v>25</v>
      </c>
      <c r="E3" s="91" t="s">
        <v>26</v>
      </c>
      <c r="F3" s="92"/>
      <c r="G3" s="92"/>
      <c r="H3" s="92"/>
      <c r="I3" s="92"/>
      <c r="J3" s="92"/>
      <c r="K3" s="92"/>
      <c r="L3" s="92"/>
      <c r="M3" s="92"/>
      <c r="N3" s="93"/>
    </row>
    <row r="4" spans="1:14" ht="53.25" customHeight="1" x14ac:dyDescent="0.25">
      <c r="A4" s="90"/>
      <c r="B4" s="90"/>
      <c r="C4" s="90"/>
      <c r="D4" s="90"/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</row>
    <row r="5" spans="1:14" ht="48" customHeight="1" x14ac:dyDescent="0.25">
      <c r="A5" s="9" t="s">
        <v>40</v>
      </c>
      <c r="B5" s="10" t="s">
        <v>39</v>
      </c>
      <c r="C5" s="11" t="s">
        <v>30</v>
      </c>
      <c r="D5" s="12">
        <v>233</v>
      </c>
      <c r="E5" s="12">
        <v>85</v>
      </c>
      <c r="F5" s="12">
        <f>30+26</f>
        <v>56</v>
      </c>
      <c r="G5" s="12">
        <f>214-6-40</f>
        <v>168</v>
      </c>
      <c r="H5" s="12">
        <f>40+123</f>
        <v>163</v>
      </c>
      <c r="I5" s="13">
        <v>176</v>
      </c>
      <c r="J5" s="13">
        <f>144+36+15+52</f>
        <v>247</v>
      </c>
      <c r="K5" s="14">
        <v>0</v>
      </c>
      <c r="L5" s="14">
        <v>0</v>
      </c>
      <c r="M5" s="14">
        <v>0</v>
      </c>
      <c r="N5" s="14">
        <v>0</v>
      </c>
    </row>
    <row r="6" spans="1:14" ht="60" x14ac:dyDescent="0.25">
      <c r="A6" s="85" t="s">
        <v>46</v>
      </c>
      <c r="B6" s="15" t="s">
        <v>47</v>
      </c>
      <c r="C6" s="16" t="s">
        <v>48</v>
      </c>
      <c r="D6" s="17">
        <v>74.8</v>
      </c>
      <c r="E6" s="17">
        <v>76.400000000000006</v>
      </c>
      <c r="F6" s="17">
        <v>80.5</v>
      </c>
      <c r="G6" s="17">
        <v>80.5</v>
      </c>
      <c r="H6" s="17">
        <v>80.5</v>
      </c>
      <c r="I6" s="17">
        <v>80.5</v>
      </c>
      <c r="J6" s="17">
        <v>80.5</v>
      </c>
      <c r="K6" s="17">
        <v>80.5</v>
      </c>
      <c r="L6" s="17">
        <v>80.5</v>
      </c>
      <c r="M6" s="17">
        <v>80.5</v>
      </c>
      <c r="N6" s="17">
        <v>80.5</v>
      </c>
    </row>
    <row r="7" spans="1:14" ht="75" x14ac:dyDescent="0.25">
      <c r="A7" s="86"/>
      <c r="B7" s="15" t="s">
        <v>158</v>
      </c>
      <c r="C7" s="16" t="s">
        <v>30</v>
      </c>
      <c r="D7" s="18">
        <v>0</v>
      </c>
      <c r="E7" s="19">
        <v>2</v>
      </c>
      <c r="F7" s="12">
        <v>2</v>
      </c>
      <c r="G7" s="12">
        <f>2+2-1</f>
        <v>3</v>
      </c>
      <c r="H7" s="12">
        <f>1+6</f>
        <v>7</v>
      </c>
      <c r="I7" s="13">
        <f>2+1</f>
        <v>3</v>
      </c>
      <c r="J7" s="13">
        <f>2</f>
        <v>2</v>
      </c>
      <c r="K7" s="14">
        <v>0</v>
      </c>
      <c r="L7" s="14">
        <v>0</v>
      </c>
      <c r="M7" s="14">
        <v>0</v>
      </c>
      <c r="N7" s="14">
        <v>0</v>
      </c>
    </row>
    <row r="8" spans="1:14" ht="30" x14ac:dyDescent="0.25">
      <c r="A8" s="86"/>
      <c r="B8" s="15" t="s">
        <v>75</v>
      </c>
      <c r="C8" s="16" t="s">
        <v>30</v>
      </c>
      <c r="D8" s="18">
        <v>0</v>
      </c>
      <c r="E8" s="19">
        <v>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</row>
    <row r="9" spans="1:14" ht="57" customHeight="1" x14ac:dyDescent="0.25">
      <c r="A9" s="86"/>
      <c r="B9" s="15" t="s">
        <v>96</v>
      </c>
      <c r="C9" s="16" t="s">
        <v>30</v>
      </c>
      <c r="D9" s="18">
        <v>0</v>
      </c>
      <c r="E9" s="18">
        <v>0</v>
      </c>
      <c r="F9" s="12">
        <f>6-2</f>
        <v>4</v>
      </c>
      <c r="G9" s="12">
        <v>2</v>
      </c>
      <c r="H9" s="14">
        <v>0</v>
      </c>
      <c r="I9" s="19">
        <f>4-1</f>
        <v>3</v>
      </c>
      <c r="J9" s="12">
        <v>1</v>
      </c>
      <c r="K9" s="14">
        <v>0</v>
      </c>
      <c r="L9" s="14">
        <v>0</v>
      </c>
      <c r="M9" s="14">
        <v>0</v>
      </c>
      <c r="N9" s="14">
        <v>0</v>
      </c>
    </row>
    <row r="10" spans="1:14" ht="30" x14ac:dyDescent="0.25">
      <c r="A10" s="86"/>
      <c r="B10" s="15" t="s">
        <v>105</v>
      </c>
      <c r="C10" s="16" t="s">
        <v>30</v>
      </c>
      <c r="D10" s="18">
        <v>0</v>
      </c>
      <c r="E10" s="18">
        <v>0</v>
      </c>
      <c r="F10" s="12">
        <v>6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</row>
    <row r="11" spans="1:14" ht="45" x14ac:dyDescent="0.25">
      <c r="A11" s="86"/>
      <c r="B11" s="15" t="s">
        <v>113</v>
      </c>
      <c r="C11" s="16" t="s">
        <v>30</v>
      </c>
      <c r="D11" s="18">
        <v>0</v>
      </c>
      <c r="E11" s="18">
        <v>0</v>
      </c>
      <c r="F11" s="20">
        <v>0</v>
      </c>
      <c r="G11" s="12">
        <v>2</v>
      </c>
      <c r="H11" s="12">
        <f>2-1</f>
        <v>1</v>
      </c>
      <c r="I11" s="12">
        <f>1+1</f>
        <v>2</v>
      </c>
      <c r="J11" s="12">
        <v>1</v>
      </c>
      <c r="K11" s="14">
        <v>0</v>
      </c>
      <c r="L11" s="14">
        <v>0</v>
      </c>
      <c r="M11" s="14">
        <v>0</v>
      </c>
      <c r="N11" s="14">
        <v>0</v>
      </c>
    </row>
    <row r="12" spans="1:14" ht="45" x14ac:dyDescent="0.25">
      <c r="A12" s="86"/>
      <c r="B12" s="15" t="s">
        <v>119</v>
      </c>
      <c r="C12" s="16" t="s">
        <v>30</v>
      </c>
      <c r="D12" s="18">
        <v>0</v>
      </c>
      <c r="E12" s="18">
        <v>0</v>
      </c>
      <c r="F12" s="20">
        <v>0</v>
      </c>
      <c r="G12" s="12">
        <f>1+1</f>
        <v>2</v>
      </c>
      <c r="H12" s="12">
        <f>1+4+1-4</f>
        <v>2</v>
      </c>
      <c r="I12" s="12">
        <v>1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</row>
    <row r="13" spans="1:14" ht="75" x14ac:dyDescent="0.25">
      <c r="A13" s="86"/>
      <c r="B13" s="15" t="s">
        <v>122</v>
      </c>
      <c r="C13" s="16" t="s">
        <v>30</v>
      </c>
      <c r="D13" s="18">
        <v>0</v>
      </c>
      <c r="E13" s="18">
        <v>0</v>
      </c>
      <c r="F13" s="20">
        <v>0</v>
      </c>
      <c r="G13" s="20">
        <v>0</v>
      </c>
      <c r="H13" s="12">
        <f>1+2-2</f>
        <v>1</v>
      </c>
      <c r="I13" s="12">
        <f>2+2+1-2-1</f>
        <v>2</v>
      </c>
      <c r="J13" s="12">
        <f>2+1+1</f>
        <v>4</v>
      </c>
      <c r="K13" s="14">
        <v>0</v>
      </c>
      <c r="L13" s="14">
        <v>0</v>
      </c>
      <c r="M13" s="14">
        <v>0</v>
      </c>
      <c r="N13" s="14">
        <v>0</v>
      </c>
    </row>
    <row r="14" spans="1:14" ht="30" x14ac:dyDescent="0.25">
      <c r="A14" s="86"/>
      <c r="B14" s="15" t="s">
        <v>138</v>
      </c>
      <c r="C14" s="16" t="s">
        <v>139</v>
      </c>
      <c r="D14" s="18">
        <v>0</v>
      </c>
      <c r="E14" s="18">
        <v>0</v>
      </c>
      <c r="F14" s="20">
        <v>0</v>
      </c>
      <c r="G14" s="20">
        <v>0</v>
      </c>
      <c r="H14" s="14" t="s">
        <v>168</v>
      </c>
      <c r="I14" s="21">
        <f>2.49+0.6-2.49</f>
        <v>0.60000000000000009</v>
      </c>
      <c r="J14" s="22">
        <f>2.49+(0.81+0.51)</f>
        <v>3.8100000000000005</v>
      </c>
      <c r="K14" s="14">
        <v>0</v>
      </c>
      <c r="L14" s="14">
        <v>0</v>
      </c>
      <c r="M14" s="14">
        <v>0</v>
      </c>
      <c r="N14" s="14">
        <v>0</v>
      </c>
    </row>
    <row r="15" spans="1:14" ht="45" x14ac:dyDescent="0.25">
      <c r="A15" s="86"/>
      <c r="B15" s="15" t="s">
        <v>212</v>
      </c>
      <c r="C15" s="16" t="s">
        <v>139</v>
      </c>
      <c r="D15" s="18"/>
      <c r="E15" s="18">
        <v>0</v>
      </c>
      <c r="F15" s="20">
        <v>0</v>
      </c>
      <c r="G15" s="20">
        <v>0</v>
      </c>
      <c r="H15" s="23">
        <f>5.371+0.678</f>
        <v>6.0490000000000004</v>
      </c>
      <c r="I15" s="23">
        <f>0.678+0.81-0.81+0.41</f>
        <v>1.0879999999999999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</row>
    <row r="16" spans="1:14" ht="75" x14ac:dyDescent="0.25">
      <c r="A16" s="86"/>
      <c r="B16" s="15" t="s">
        <v>186</v>
      </c>
      <c r="C16" s="16" t="s">
        <v>30</v>
      </c>
      <c r="D16" s="18">
        <v>0</v>
      </c>
      <c r="E16" s="18">
        <v>0</v>
      </c>
      <c r="F16" s="20">
        <v>0</v>
      </c>
      <c r="G16" s="20">
        <v>0</v>
      </c>
      <c r="H16" s="20">
        <f>1-1</f>
        <v>0</v>
      </c>
      <c r="I16" s="12">
        <f>1+1+1+1+1-1-1+1</f>
        <v>4</v>
      </c>
      <c r="J16" s="12">
        <f>1+1+1</f>
        <v>3</v>
      </c>
      <c r="K16" s="14">
        <v>0</v>
      </c>
      <c r="L16" s="14">
        <v>0</v>
      </c>
      <c r="M16" s="14">
        <v>0</v>
      </c>
      <c r="N16" s="14">
        <v>0</v>
      </c>
    </row>
    <row r="17" spans="1:14" ht="45" x14ac:dyDescent="0.25">
      <c r="A17" s="86"/>
      <c r="B17" s="15" t="s">
        <v>159</v>
      </c>
      <c r="C17" s="16" t="s">
        <v>30</v>
      </c>
      <c r="D17" s="18">
        <v>0</v>
      </c>
      <c r="E17" s="18">
        <v>0</v>
      </c>
      <c r="F17" s="20">
        <v>0</v>
      </c>
      <c r="G17" s="20">
        <v>0</v>
      </c>
      <c r="H17" s="20" t="s">
        <v>168</v>
      </c>
      <c r="I17" s="12">
        <f>2+4</f>
        <v>6</v>
      </c>
      <c r="J17" s="12">
        <v>2</v>
      </c>
      <c r="K17" s="14">
        <v>0</v>
      </c>
      <c r="L17" s="14">
        <v>0</v>
      </c>
      <c r="M17" s="14">
        <v>0</v>
      </c>
      <c r="N17" s="14">
        <v>0</v>
      </c>
    </row>
    <row r="18" spans="1:14" ht="75" x14ac:dyDescent="0.25">
      <c r="A18" s="87"/>
      <c r="B18" s="15" t="s">
        <v>232</v>
      </c>
      <c r="C18" s="16" t="s">
        <v>30</v>
      </c>
      <c r="D18" s="18">
        <v>0</v>
      </c>
      <c r="E18" s="18">
        <v>0</v>
      </c>
      <c r="F18" s="20">
        <v>0</v>
      </c>
      <c r="G18" s="20">
        <v>0</v>
      </c>
      <c r="H18" s="20">
        <v>0</v>
      </c>
      <c r="I18" s="20">
        <v>0</v>
      </c>
      <c r="J18" s="12">
        <f>5+1</f>
        <v>6</v>
      </c>
      <c r="K18" s="20">
        <v>0</v>
      </c>
      <c r="L18" s="20">
        <v>0</v>
      </c>
      <c r="M18" s="20">
        <v>0</v>
      </c>
      <c r="N18" s="20">
        <v>0</v>
      </c>
    </row>
    <row r="19" spans="1:14" ht="30" x14ac:dyDescent="0.25">
      <c r="A19" s="24" t="s">
        <v>58</v>
      </c>
      <c r="B19" s="15" t="s">
        <v>59</v>
      </c>
      <c r="C19" s="25" t="s">
        <v>30</v>
      </c>
      <c r="D19" s="18">
        <v>0</v>
      </c>
      <c r="E19" s="12">
        <v>1</v>
      </c>
      <c r="F19" s="20">
        <v>0</v>
      </c>
      <c r="G19" s="12">
        <v>1</v>
      </c>
      <c r="H19" s="12">
        <v>1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</row>
  </sheetData>
  <mergeCells count="8">
    <mergeCell ref="A6:A18"/>
    <mergeCell ref="J1:N1"/>
    <mergeCell ref="A2:N2"/>
    <mergeCell ref="A3:A4"/>
    <mergeCell ref="B3:B4"/>
    <mergeCell ref="C3:C4"/>
    <mergeCell ref="D3:D4"/>
    <mergeCell ref="E3:N3"/>
  </mergeCells>
  <pageMargins left="0.70866141732283472" right="0.17" top="0.46" bottom="0.42" header="0.31496062992125984" footer="0.6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100"/>
  <sheetViews>
    <sheetView tabSelected="1" view="pageBreakPreview" zoomScale="55" zoomScaleNormal="70" zoomScaleSheetLayoutView="55" workbookViewId="0">
      <pane xSplit="9" ySplit="9" topLeftCell="J85" activePane="bottomRight" state="frozen"/>
      <selection pane="topRight" activeCell="J1" sqref="J1"/>
      <selection pane="bottomLeft" activeCell="A10" sqref="A10"/>
      <selection pane="bottomRight" activeCell="B102" sqref="B102"/>
    </sheetView>
  </sheetViews>
  <sheetFormatPr defaultColWidth="9.140625" defaultRowHeight="15.75" outlineLevelCol="1" x14ac:dyDescent="0.25"/>
  <cols>
    <col min="1" max="1" width="6.5703125" style="26" customWidth="1"/>
    <col min="2" max="2" width="47.5703125" style="27" customWidth="1"/>
    <col min="3" max="3" width="25" style="28" customWidth="1"/>
    <col min="4" max="4" width="24.5703125" style="29" customWidth="1"/>
    <col min="5" max="5" width="16.140625" style="30" customWidth="1" collapsed="1"/>
    <col min="6" max="6" width="15" style="28" hidden="1" customWidth="1" outlineLevel="1"/>
    <col min="7" max="7" width="15.42578125" style="28" customWidth="1"/>
    <col min="8" max="8" width="17.28515625" style="28" customWidth="1"/>
    <col min="9" max="9" width="13.28515625" style="28" customWidth="1"/>
    <col min="10" max="10" width="15.5703125" style="31" customWidth="1" collapsed="1"/>
    <col min="11" max="11" width="15" style="32" hidden="1" customWidth="1" outlineLevel="1"/>
    <col min="12" max="12" width="13.85546875" style="28" customWidth="1"/>
    <col min="13" max="13" width="19.140625" style="28" customWidth="1"/>
    <col min="14" max="14" width="13.85546875" style="28" customWidth="1"/>
    <col min="15" max="15" width="15.5703125" style="30" customWidth="1" collapsed="1"/>
    <col min="16" max="16" width="14.140625" style="28" hidden="1" customWidth="1" outlineLevel="1"/>
    <col min="17" max="17" width="16.42578125" style="28" customWidth="1"/>
    <col min="18" max="18" width="13.85546875" style="28" customWidth="1"/>
    <col min="19" max="19" width="12.7109375" style="32" customWidth="1"/>
    <col min="20" max="20" width="13.42578125" style="30" customWidth="1" collapsed="1"/>
    <col min="21" max="21" width="13.5703125" style="28" hidden="1" customWidth="1" outlineLevel="1"/>
    <col min="22" max="22" width="12.7109375" style="28" customWidth="1"/>
    <col min="23" max="23" width="14.85546875" style="28" customWidth="1"/>
    <col min="24" max="24" width="13.28515625" style="32" customWidth="1"/>
    <col min="25" max="25" width="15" style="30" customWidth="1" collapsed="1"/>
    <col min="26" max="26" width="15" style="28" hidden="1" customWidth="1" outlineLevel="1"/>
    <col min="27" max="28" width="15" style="28" customWidth="1"/>
    <col min="29" max="29" width="15.7109375" style="32" customWidth="1"/>
    <col min="30" max="30" width="14.7109375" style="30" customWidth="1" collapsed="1"/>
    <col min="31" max="31" width="15" style="28" hidden="1" customWidth="1" outlineLevel="1"/>
    <col min="32" max="32" width="13.85546875" style="28" customWidth="1"/>
    <col min="33" max="33" width="15.140625" style="28" customWidth="1"/>
    <col min="34" max="34" width="15.7109375" style="32" customWidth="1"/>
    <col min="35" max="35" width="15.42578125" style="30" customWidth="1" collapsed="1"/>
    <col min="36" max="36" width="15" style="28" hidden="1" customWidth="1" outlineLevel="1"/>
    <col min="37" max="37" width="15" style="28" customWidth="1"/>
    <col min="38" max="38" width="14.140625" style="28" customWidth="1"/>
    <col min="39" max="39" width="13.85546875" style="32" customWidth="1"/>
    <col min="40" max="40" width="16.5703125" style="30" customWidth="1" collapsed="1"/>
    <col min="41" max="41" width="15" style="28" hidden="1" customWidth="1" outlineLevel="1"/>
    <col min="42" max="42" width="15" style="28" customWidth="1"/>
    <col min="43" max="43" width="15.42578125" style="28" customWidth="1"/>
    <col min="44" max="44" width="13.5703125" style="32" customWidth="1"/>
    <col min="45" max="45" width="14.85546875" style="30" customWidth="1" collapsed="1"/>
    <col min="46" max="46" width="15" style="28" hidden="1" customWidth="1" outlineLevel="1"/>
    <col min="47" max="47" width="15" style="28" customWidth="1"/>
    <col min="48" max="48" width="15.140625" style="28" customWidth="1"/>
    <col min="49" max="49" width="14.42578125" style="32" customWidth="1"/>
    <col min="50" max="50" width="12.140625" style="30" customWidth="1" collapsed="1"/>
    <col min="51" max="51" width="15" style="28" hidden="1" customWidth="1" outlineLevel="1"/>
    <col min="52" max="52" width="15" style="28" customWidth="1"/>
    <col min="53" max="53" width="14" style="28" customWidth="1"/>
    <col min="54" max="54" width="14.42578125" style="32" customWidth="1"/>
    <col min="55" max="55" width="13" style="30" customWidth="1" collapsed="1"/>
    <col min="56" max="56" width="15" style="28" hidden="1" customWidth="1" outlineLevel="1"/>
    <col min="57" max="58" width="15" style="28" customWidth="1"/>
    <col min="59" max="59" width="13.140625" style="32" customWidth="1"/>
    <col min="60" max="16384" width="9.140625" style="28"/>
  </cols>
  <sheetData>
    <row r="1" spans="1:62" ht="24.75" customHeight="1" x14ac:dyDescent="0.25">
      <c r="BE1" s="100" t="s">
        <v>33</v>
      </c>
      <c r="BF1" s="100"/>
      <c r="BG1" s="100"/>
    </row>
    <row r="2" spans="1:62" ht="25.5" customHeight="1" x14ac:dyDescent="0.25">
      <c r="AL2" s="33"/>
      <c r="AM2" s="34"/>
      <c r="BE2" s="100"/>
      <c r="BF2" s="100"/>
      <c r="BG2" s="100"/>
    </row>
    <row r="3" spans="1:62" ht="30.75" customHeight="1" x14ac:dyDescent="0.25">
      <c r="A3" s="101" t="s">
        <v>32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1"/>
      <c r="AN3" s="101"/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1"/>
      <c r="BC3" s="28"/>
      <c r="BE3" s="100"/>
      <c r="BF3" s="100"/>
      <c r="BG3" s="100"/>
      <c r="BH3" s="35"/>
      <c r="BI3" s="35"/>
      <c r="BJ3" s="35"/>
    </row>
    <row r="4" spans="1:62" x14ac:dyDescent="0.25">
      <c r="E4" s="36"/>
    </row>
    <row r="5" spans="1:62" x14ac:dyDescent="0.25">
      <c r="A5" s="102" t="s">
        <v>0</v>
      </c>
      <c r="B5" s="98" t="s">
        <v>1</v>
      </c>
      <c r="C5" s="97" t="s">
        <v>2</v>
      </c>
      <c r="D5" s="97" t="s">
        <v>3</v>
      </c>
      <c r="E5" s="99" t="s">
        <v>31</v>
      </c>
      <c r="F5" s="99"/>
      <c r="G5" s="99"/>
      <c r="H5" s="99"/>
      <c r="I5" s="99"/>
      <c r="J5" s="103" t="s">
        <v>50</v>
      </c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5"/>
    </row>
    <row r="6" spans="1:62" x14ac:dyDescent="0.25">
      <c r="A6" s="102"/>
      <c r="B6" s="98"/>
      <c r="C6" s="97"/>
      <c r="D6" s="97"/>
      <c r="E6" s="99"/>
      <c r="F6" s="99"/>
      <c r="G6" s="99"/>
      <c r="H6" s="99"/>
      <c r="I6" s="99"/>
      <c r="J6" s="99" t="s">
        <v>4</v>
      </c>
      <c r="K6" s="99"/>
      <c r="L6" s="99"/>
      <c r="M6" s="99"/>
      <c r="N6" s="99"/>
      <c r="O6" s="99" t="s">
        <v>5</v>
      </c>
      <c r="P6" s="99"/>
      <c r="Q6" s="99"/>
      <c r="R6" s="99"/>
      <c r="S6" s="99"/>
      <c r="T6" s="99" t="s">
        <v>6</v>
      </c>
      <c r="U6" s="99"/>
      <c r="V6" s="99"/>
      <c r="W6" s="99"/>
      <c r="X6" s="99"/>
      <c r="Y6" s="99" t="s">
        <v>7</v>
      </c>
      <c r="Z6" s="99"/>
      <c r="AA6" s="99"/>
      <c r="AB6" s="99"/>
      <c r="AC6" s="99"/>
      <c r="AD6" s="99" t="s">
        <v>8</v>
      </c>
      <c r="AE6" s="99"/>
      <c r="AF6" s="99"/>
      <c r="AG6" s="99"/>
      <c r="AH6" s="99"/>
      <c r="AI6" s="99" t="s">
        <v>9</v>
      </c>
      <c r="AJ6" s="99"/>
      <c r="AK6" s="99"/>
      <c r="AL6" s="99"/>
      <c r="AM6" s="99"/>
      <c r="AN6" s="99" t="s">
        <v>10</v>
      </c>
      <c r="AO6" s="99"/>
      <c r="AP6" s="99"/>
      <c r="AQ6" s="99"/>
      <c r="AR6" s="99"/>
      <c r="AS6" s="99" t="s">
        <v>11</v>
      </c>
      <c r="AT6" s="99"/>
      <c r="AU6" s="99"/>
      <c r="AV6" s="99"/>
      <c r="AW6" s="99"/>
      <c r="AX6" s="99" t="s">
        <v>12</v>
      </c>
      <c r="AY6" s="99"/>
      <c r="AZ6" s="99"/>
      <c r="BA6" s="99"/>
      <c r="BB6" s="99"/>
      <c r="BC6" s="99" t="s">
        <v>13</v>
      </c>
      <c r="BD6" s="99"/>
      <c r="BE6" s="99"/>
      <c r="BF6" s="99"/>
      <c r="BG6" s="99"/>
    </row>
    <row r="7" spans="1:62" x14ac:dyDescent="0.25">
      <c r="A7" s="102"/>
      <c r="B7" s="98"/>
      <c r="C7" s="97"/>
      <c r="D7" s="97"/>
      <c r="E7" s="95" t="s">
        <v>14</v>
      </c>
      <c r="F7" s="96" t="s">
        <v>15</v>
      </c>
      <c r="G7" s="96"/>
      <c r="H7" s="96"/>
      <c r="I7" s="96"/>
      <c r="J7" s="95" t="s">
        <v>14</v>
      </c>
      <c r="K7" s="96" t="s">
        <v>15</v>
      </c>
      <c r="L7" s="96"/>
      <c r="M7" s="96"/>
      <c r="N7" s="96"/>
      <c r="O7" s="95" t="s">
        <v>14</v>
      </c>
      <c r="P7" s="96" t="s">
        <v>15</v>
      </c>
      <c r="Q7" s="96"/>
      <c r="R7" s="96"/>
      <c r="S7" s="96"/>
      <c r="T7" s="95" t="s">
        <v>14</v>
      </c>
      <c r="U7" s="96" t="s">
        <v>15</v>
      </c>
      <c r="V7" s="96"/>
      <c r="W7" s="96"/>
      <c r="X7" s="96"/>
      <c r="Y7" s="95" t="s">
        <v>14</v>
      </c>
      <c r="Z7" s="96" t="s">
        <v>15</v>
      </c>
      <c r="AA7" s="96"/>
      <c r="AB7" s="96"/>
      <c r="AC7" s="96"/>
      <c r="AD7" s="95" t="s">
        <v>14</v>
      </c>
      <c r="AE7" s="96" t="s">
        <v>15</v>
      </c>
      <c r="AF7" s="96"/>
      <c r="AG7" s="96"/>
      <c r="AH7" s="96"/>
      <c r="AI7" s="95" t="s">
        <v>14</v>
      </c>
      <c r="AJ7" s="96" t="s">
        <v>15</v>
      </c>
      <c r="AK7" s="96"/>
      <c r="AL7" s="96"/>
      <c r="AM7" s="96"/>
      <c r="AN7" s="95" t="s">
        <v>14</v>
      </c>
      <c r="AO7" s="96" t="s">
        <v>15</v>
      </c>
      <c r="AP7" s="96"/>
      <c r="AQ7" s="96"/>
      <c r="AR7" s="96"/>
      <c r="AS7" s="95" t="s">
        <v>14</v>
      </c>
      <c r="AT7" s="96" t="s">
        <v>15</v>
      </c>
      <c r="AU7" s="96"/>
      <c r="AV7" s="96"/>
      <c r="AW7" s="96"/>
      <c r="AX7" s="95" t="s">
        <v>14</v>
      </c>
      <c r="AY7" s="96" t="s">
        <v>15</v>
      </c>
      <c r="AZ7" s="96"/>
      <c r="BA7" s="96"/>
      <c r="BB7" s="96"/>
      <c r="BC7" s="95" t="s">
        <v>14</v>
      </c>
      <c r="BD7" s="96" t="s">
        <v>15</v>
      </c>
      <c r="BE7" s="96"/>
      <c r="BF7" s="96"/>
      <c r="BG7" s="96"/>
    </row>
    <row r="8" spans="1:62" s="29" customFormat="1" ht="35.25" customHeight="1" x14ac:dyDescent="0.25">
      <c r="A8" s="102"/>
      <c r="B8" s="98"/>
      <c r="C8" s="97"/>
      <c r="D8" s="97"/>
      <c r="E8" s="95"/>
      <c r="F8" s="37" t="s">
        <v>16</v>
      </c>
      <c r="G8" s="37" t="s">
        <v>17</v>
      </c>
      <c r="H8" s="37" t="s">
        <v>18</v>
      </c>
      <c r="I8" s="37" t="s">
        <v>19</v>
      </c>
      <c r="J8" s="95"/>
      <c r="K8" s="37" t="s">
        <v>16</v>
      </c>
      <c r="L8" s="37" t="s">
        <v>17</v>
      </c>
      <c r="M8" s="37" t="s">
        <v>18</v>
      </c>
      <c r="N8" s="37" t="s">
        <v>19</v>
      </c>
      <c r="O8" s="95"/>
      <c r="P8" s="37" t="s">
        <v>16</v>
      </c>
      <c r="Q8" s="37" t="s">
        <v>17</v>
      </c>
      <c r="R8" s="37" t="s">
        <v>18</v>
      </c>
      <c r="S8" s="37" t="s">
        <v>19</v>
      </c>
      <c r="T8" s="95"/>
      <c r="U8" s="37" t="s">
        <v>16</v>
      </c>
      <c r="V8" s="37" t="s">
        <v>17</v>
      </c>
      <c r="W8" s="37" t="s">
        <v>18</v>
      </c>
      <c r="X8" s="37" t="s">
        <v>19</v>
      </c>
      <c r="Y8" s="95"/>
      <c r="Z8" s="37" t="s">
        <v>16</v>
      </c>
      <c r="AA8" s="37" t="s">
        <v>17</v>
      </c>
      <c r="AB8" s="37" t="s">
        <v>18</v>
      </c>
      <c r="AC8" s="37" t="s">
        <v>19</v>
      </c>
      <c r="AD8" s="95"/>
      <c r="AE8" s="37" t="s">
        <v>16</v>
      </c>
      <c r="AF8" s="37" t="s">
        <v>17</v>
      </c>
      <c r="AG8" s="37" t="s">
        <v>18</v>
      </c>
      <c r="AH8" s="37" t="s">
        <v>19</v>
      </c>
      <c r="AI8" s="95"/>
      <c r="AJ8" s="37" t="s">
        <v>16</v>
      </c>
      <c r="AK8" s="37" t="s">
        <v>17</v>
      </c>
      <c r="AL8" s="37" t="s">
        <v>18</v>
      </c>
      <c r="AM8" s="37" t="s">
        <v>19</v>
      </c>
      <c r="AN8" s="95"/>
      <c r="AO8" s="37" t="s">
        <v>16</v>
      </c>
      <c r="AP8" s="37" t="s">
        <v>17</v>
      </c>
      <c r="AQ8" s="37" t="s">
        <v>18</v>
      </c>
      <c r="AR8" s="37" t="s">
        <v>19</v>
      </c>
      <c r="AS8" s="95"/>
      <c r="AT8" s="37" t="s">
        <v>16</v>
      </c>
      <c r="AU8" s="37" t="s">
        <v>17</v>
      </c>
      <c r="AV8" s="37" t="s">
        <v>18</v>
      </c>
      <c r="AW8" s="37" t="s">
        <v>19</v>
      </c>
      <c r="AX8" s="95"/>
      <c r="AY8" s="37" t="s">
        <v>16</v>
      </c>
      <c r="AZ8" s="37" t="s">
        <v>17</v>
      </c>
      <c r="BA8" s="37" t="s">
        <v>18</v>
      </c>
      <c r="BB8" s="37" t="s">
        <v>19</v>
      </c>
      <c r="BC8" s="95"/>
      <c r="BD8" s="37" t="s">
        <v>16</v>
      </c>
      <c r="BE8" s="37" t="s">
        <v>17</v>
      </c>
      <c r="BF8" s="37" t="s">
        <v>18</v>
      </c>
      <c r="BG8" s="37" t="s">
        <v>19</v>
      </c>
    </row>
    <row r="9" spans="1:62" s="29" customFormat="1" x14ac:dyDescent="0.25">
      <c r="A9" s="38">
        <v>1</v>
      </c>
      <c r="B9" s="39">
        <v>2</v>
      </c>
      <c r="C9" s="37">
        <v>3</v>
      </c>
      <c r="D9" s="37">
        <v>4</v>
      </c>
      <c r="E9" s="37">
        <v>5</v>
      </c>
      <c r="F9" s="38">
        <v>6</v>
      </c>
      <c r="G9" s="37">
        <v>6</v>
      </c>
      <c r="H9" s="37">
        <v>7</v>
      </c>
      <c r="I9" s="37">
        <v>8</v>
      </c>
      <c r="J9" s="38" t="s">
        <v>62</v>
      </c>
      <c r="K9" s="37">
        <v>11</v>
      </c>
      <c r="L9" s="37">
        <v>10</v>
      </c>
      <c r="M9" s="37">
        <v>11</v>
      </c>
      <c r="N9" s="38" t="s">
        <v>63</v>
      </c>
      <c r="O9" s="37">
        <v>13</v>
      </c>
      <c r="P9" s="37">
        <v>16</v>
      </c>
      <c r="Q9" s="37">
        <v>14</v>
      </c>
      <c r="R9" s="38" t="s">
        <v>64</v>
      </c>
      <c r="S9" s="37">
        <v>16</v>
      </c>
      <c r="T9" s="37">
        <v>17</v>
      </c>
      <c r="U9" s="37">
        <v>21</v>
      </c>
      <c r="V9" s="38" t="s">
        <v>65</v>
      </c>
      <c r="W9" s="37">
        <v>19</v>
      </c>
      <c r="X9" s="37">
        <v>20</v>
      </c>
      <c r="Y9" s="37">
        <v>21</v>
      </c>
      <c r="Z9" s="38">
        <v>26</v>
      </c>
      <c r="AA9" s="37">
        <v>22</v>
      </c>
      <c r="AB9" s="37">
        <v>23</v>
      </c>
      <c r="AC9" s="37">
        <v>24</v>
      </c>
      <c r="AD9" s="38" t="s">
        <v>66</v>
      </c>
      <c r="AE9" s="37">
        <v>31</v>
      </c>
      <c r="AF9" s="37">
        <v>26</v>
      </c>
      <c r="AG9" s="37">
        <v>27</v>
      </c>
      <c r="AH9" s="38" t="s">
        <v>67</v>
      </c>
      <c r="AI9" s="37">
        <v>29</v>
      </c>
      <c r="AJ9" s="37">
        <v>36</v>
      </c>
      <c r="AK9" s="37">
        <v>30</v>
      </c>
      <c r="AL9" s="38" t="s">
        <v>68</v>
      </c>
      <c r="AM9" s="37">
        <v>32</v>
      </c>
      <c r="AN9" s="37">
        <v>33</v>
      </c>
      <c r="AO9" s="37">
        <v>41</v>
      </c>
      <c r="AP9" s="38" t="s">
        <v>69</v>
      </c>
      <c r="AQ9" s="37">
        <v>35</v>
      </c>
      <c r="AR9" s="37">
        <v>36</v>
      </c>
      <c r="AS9" s="37">
        <v>37</v>
      </c>
      <c r="AT9" s="38">
        <v>46</v>
      </c>
      <c r="AU9" s="37">
        <v>38</v>
      </c>
      <c r="AV9" s="37">
        <v>39</v>
      </c>
      <c r="AW9" s="37">
        <v>40</v>
      </c>
      <c r="AX9" s="38" t="s">
        <v>70</v>
      </c>
      <c r="AY9" s="37">
        <v>51</v>
      </c>
      <c r="AZ9" s="37">
        <v>42</v>
      </c>
      <c r="BA9" s="37">
        <v>43</v>
      </c>
      <c r="BB9" s="38" t="s">
        <v>71</v>
      </c>
      <c r="BC9" s="37">
        <v>45</v>
      </c>
      <c r="BD9" s="37">
        <v>56</v>
      </c>
      <c r="BE9" s="37">
        <v>46</v>
      </c>
      <c r="BF9" s="38" t="s">
        <v>72</v>
      </c>
      <c r="BG9" s="37">
        <v>48</v>
      </c>
    </row>
    <row r="10" spans="1:62" s="42" customFormat="1" x14ac:dyDescent="0.25">
      <c r="A10" s="38"/>
      <c r="B10" s="97" t="s">
        <v>29</v>
      </c>
      <c r="C10" s="97"/>
      <c r="D10" s="97"/>
      <c r="E10" s="40">
        <f>E11+E27</f>
        <v>500930.10000000009</v>
      </c>
      <c r="F10" s="40">
        <f t="shared" ref="F10:AJ10" si="0">F11+F27</f>
        <v>0</v>
      </c>
      <c r="G10" s="40">
        <f>G11+G27</f>
        <v>4545</v>
      </c>
      <c r="H10" s="41">
        <f t="shared" si="0"/>
        <v>475367.10000000009</v>
      </c>
      <c r="I10" s="40">
        <f>I11+I27</f>
        <v>21018</v>
      </c>
      <c r="J10" s="40">
        <f t="shared" si="0"/>
        <v>37551.999999999993</v>
      </c>
      <c r="K10" s="40">
        <f t="shared" si="0"/>
        <v>0</v>
      </c>
      <c r="L10" s="40">
        <f t="shared" si="0"/>
        <v>0</v>
      </c>
      <c r="M10" s="40">
        <f t="shared" si="0"/>
        <v>37238.6</v>
      </c>
      <c r="N10" s="40">
        <f t="shared" si="0"/>
        <v>313.39999999999998</v>
      </c>
      <c r="O10" s="40">
        <f t="shared" si="0"/>
        <v>42329.600000000006</v>
      </c>
      <c r="P10" s="40">
        <f t="shared" si="0"/>
        <v>0</v>
      </c>
      <c r="Q10" s="40">
        <f t="shared" si="0"/>
        <v>0</v>
      </c>
      <c r="R10" s="40">
        <f t="shared" si="0"/>
        <v>33950.700000000004</v>
      </c>
      <c r="S10" s="40">
        <f t="shared" si="0"/>
        <v>8378.9</v>
      </c>
      <c r="T10" s="40">
        <f t="shared" si="0"/>
        <v>54786.099999999991</v>
      </c>
      <c r="U10" s="40">
        <f t="shared" si="0"/>
        <v>0</v>
      </c>
      <c r="V10" s="40">
        <f t="shared" si="0"/>
        <v>4545</v>
      </c>
      <c r="W10" s="40">
        <f t="shared" si="0"/>
        <v>46995</v>
      </c>
      <c r="X10" s="40">
        <f t="shared" si="0"/>
        <v>3246.1000000000004</v>
      </c>
      <c r="Y10" s="40">
        <f t="shared" si="0"/>
        <v>36352.69999999999</v>
      </c>
      <c r="Z10" s="40">
        <f t="shared" si="0"/>
        <v>0</v>
      </c>
      <c r="AA10" s="40">
        <f t="shared" si="0"/>
        <v>0</v>
      </c>
      <c r="AB10" s="40">
        <f>AB11+AB27</f>
        <v>36051.899999999987</v>
      </c>
      <c r="AC10" s="40">
        <f>AC11+AC27</f>
        <v>300.79999999999995</v>
      </c>
      <c r="AD10" s="40">
        <f t="shared" si="0"/>
        <v>62731.000000000007</v>
      </c>
      <c r="AE10" s="40">
        <f t="shared" si="0"/>
        <v>0</v>
      </c>
      <c r="AF10" s="40">
        <f t="shared" si="0"/>
        <v>0</v>
      </c>
      <c r="AG10" s="40">
        <f t="shared" si="0"/>
        <v>61946.200000000004</v>
      </c>
      <c r="AH10" s="40">
        <f>AH11+AH27</f>
        <v>784.80000000000007</v>
      </c>
      <c r="AI10" s="40">
        <f>AI11+AI27</f>
        <v>107178.7</v>
      </c>
      <c r="AJ10" s="40">
        <f t="shared" si="0"/>
        <v>0</v>
      </c>
      <c r="AK10" s="40">
        <f t="shared" ref="AK10:BG10" si="1">AK11+AK27</f>
        <v>0</v>
      </c>
      <c r="AL10" s="40">
        <f>AL11+AL27</f>
        <v>99184.699999999983</v>
      </c>
      <c r="AM10" s="40">
        <f t="shared" si="1"/>
        <v>7994.0000000000009</v>
      </c>
      <c r="AN10" s="40">
        <f t="shared" si="1"/>
        <v>80000</v>
      </c>
      <c r="AO10" s="40">
        <f t="shared" si="1"/>
        <v>0</v>
      </c>
      <c r="AP10" s="40">
        <f t="shared" si="1"/>
        <v>0</v>
      </c>
      <c r="AQ10" s="40">
        <f t="shared" si="1"/>
        <v>80000</v>
      </c>
      <c r="AR10" s="40">
        <f t="shared" si="1"/>
        <v>0</v>
      </c>
      <c r="AS10" s="40">
        <f t="shared" si="1"/>
        <v>80000</v>
      </c>
      <c r="AT10" s="40">
        <f t="shared" si="1"/>
        <v>0</v>
      </c>
      <c r="AU10" s="40">
        <f t="shared" si="1"/>
        <v>0</v>
      </c>
      <c r="AV10" s="40">
        <f t="shared" si="1"/>
        <v>80000</v>
      </c>
      <c r="AW10" s="40">
        <f t="shared" si="1"/>
        <v>0</v>
      </c>
      <c r="AX10" s="40">
        <f t="shared" si="1"/>
        <v>0</v>
      </c>
      <c r="AY10" s="40">
        <f t="shared" si="1"/>
        <v>0</v>
      </c>
      <c r="AZ10" s="40">
        <f t="shared" si="1"/>
        <v>0</v>
      </c>
      <c r="BA10" s="40">
        <f t="shared" si="1"/>
        <v>0</v>
      </c>
      <c r="BB10" s="40">
        <f t="shared" si="1"/>
        <v>0</v>
      </c>
      <c r="BC10" s="40">
        <f t="shared" si="1"/>
        <v>0</v>
      </c>
      <c r="BD10" s="40">
        <f t="shared" si="1"/>
        <v>0</v>
      </c>
      <c r="BE10" s="40">
        <f t="shared" si="1"/>
        <v>0</v>
      </c>
      <c r="BF10" s="40">
        <f t="shared" si="1"/>
        <v>0</v>
      </c>
      <c r="BG10" s="40">
        <f t="shared" si="1"/>
        <v>0</v>
      </c>
    </row>
    <row r="11" spans="1:62" s="42" customFormat="1" ht="35.25" customHeight="1" x14ac:dyDescent="0.25">
      <c r="A11" s="38" t="s">
        <v>20</v>
      </c>
      <c r="B11" s="94" t="s">
        <v>36</v>
      </c>
      <c r="C11" s="94"/>
      <c r="D11" s="94"/>
      <c r="E11" s="40">
        <f>SUM(E12:E26)</f>
        <v>8830.9000000000033</v>
      </c>
      <c r="F11" s="40">
        <f t="shared" ref="F11:BG11" si="2">SUM(F12:F26)</f>
        <v>0</v>
      </c>
      <c r="G11" s="40">
        <f t="shared" si="2"/>
        <v>0</v>
      </c>
      <c r="H11" s="40">
        <f t="shared" si="2"/>
        <v>8830.9000000000033</v>
      </c>
      <c r="I11" s="40">
        <f t="shared" si="2"/>
        <v>0</v>
      </c>
      <c r="J11" s="40">
        <f t="shared" si="2"/>
        <v>857.69999999999993</v>
      </c>
      <c r="K11" s="40">
        <f t="shared" si="2"/>
        <v>0</v>
      </c>
      <c r="L11" s="40">
        <f t="shared" si="2"/>
        <v>0</v>
      </c>
      <c r="M11" s="40">
        <f t="shared" si="2"/>
        <v>857.69999999999993</v>
      </c>
      <c r="N11" s="40">
        <f t="shared" si="2"/>
        <v>0</v>
      </c>
      <c r="O11" s="40">
        <f t="shared" si="2"/>
        <v>2252.4</v>
      </c>
      <c r="P11" s="40">
        <f t="shared" si="2"/>
        <v>0</v>
      </c>
      <c r="Q11" s="40">
        <f t="shared" si="2"/>
        <v>0</v>
      </c>
      <c r="R11" s="40">
        <f t="shared" si="2"/>
        <v>2252.4</v>
      </c>
      <c r="S11" s="40">
        <f t="shared" si="2"/>
        <v>0</v>
      </c>
      <c r="T11" s="40">
        <f t="shared" si="2"/>
        <v>2013.2</v>
      </c>
      <c r="U11" s="40">
        <f t="shared" si="2"/>
        <v>0</v>
      </c>
      <c r="V11" s="40">
        <f t="shared" si="2"/>
        <v>0</v>
      </c>
      <c r="W11" s="40">
        <f t="shared" si="2"/>
        <v>2013.2</v>
      </c>
      <c r="X11" s="40">
        <f t="shared" si="2"/>
        <v>0</v>
      </c>
      <c r="Y11" s="40">
        <f t="shared" si="2"/>
        <v>1137.8</v>
      </c>
      <c r="Z11" s="40">
        <f t="shared" si="2"/>
        <v>0</v>
      </c>
      <c r="AA11" s="40">
        <f t="shared" si="2"/>
        <v>0</v>
      </c>
      <c r="AB11" s="40">
        <f t="shared" si="2"/>
        <v>1137.8</v>
      </c>
      <c r="AC11" s="40">
        <f t="shared" si="2"/>
        <v>0</v>
      </c>
      <c r="AD11" s="40">
        <f t="shared" si="2"/>
        <v>1030.4000000000001</v>
      </c>
      <c r="AE11" s="40">
        <f t="shared" si="2"/>
        <v>0</v>
      </c>
      <c r="AF11" s="40">
        <f t="shared" si="2"/>
        <v>0</v>
      </c>
      <c r="AG11" s="40">
        <f t="shared" si="2"/>
        <v>1030.4000000000001</v>
      </c>
      <c r="AH11" s="40">
        <f t="shared" si="2"/>
        <v>0</v>
      </c>
      <c r="AI11" s="40">
        <f t="shared" si="2"/>
        <v>1539.4</v>
      </c>
      <c r="AJ11" s="40">
        <f t="shared" si="2"/>
        <v>0</v>
      </c>
      <c r="AK11" s="40">
        <f t="shared" si="2"/>
        <v>0</v>
      </c>
      <c r="AL11" s="40">
        <f>SUM(AL12:AL26)</f>
        <v>1539.4</v>
      </c>
      <c r="AM11" s="40">
        <f t="shared" si="2"/>
        <v>0</v>
      </c>
      <c r="AN11" s="40">
        <f t="shared" si="2"/>
        <v>0</v>
      </c>
      <c r="AO11" s="40">
        <f t="shared" si="2"/>
        <v>0</v>
      </c>
      <c r="AP11" s="40">
        <f t="shared" si="2"/>
        <v>0</v>
      </c>
      <c r="AQ11" s="40">
        <f t="shared" si="2"/>
        <v>0</v>
      </c>
      <c r="AR11" s="40">
        <f t="shared" si="2"/>
        <v>0</v>
      </c>
      <c r="AS11" s="40">
        <f t="shared" si="2"/>
        <v>0</v>
      </c>
      <c r="AT11" s="40">
        <f t="shared" si="2"/>
        <v>0</v>
      </c>
      <c r="AU11" s="40">
        <f t="shared" si="2"/>
        <v>0</v>
      </c>
      <c r="AV11" s="40">
        <f t="shared" si="2"/>
        <v>0</v>
      </c>
      <c r="AW11" s="40">
        <f t="shared" si="2"/>
        <v>0</v>
      </c>
      <c r="AX11" s="40">
        <f t="shared" si="2"/>
        <v>0</v>
      </c>
      <c r="AY11" s="40">
        <f t="shared" si="2"/>
        <v>0</v>
      </c>
      <c r="AZ11" s="40">
        <f t="shared" si="2"/>
        <v>0</v>
      </c>
      <c r="BA11" s="40">
        <f t="shared" si="2"/>
        <v>0</v>
      </c>
      <c r="BB11" s="40">
        <f t="shared" si="2"/>
        <v>0</v>
      </c>
      <c r="BC11" s="40">
        <f t="shared" si="2"/>
        <v>0</v>
      </c>
      <c r="BD11" s="40">
        <f t="shared" si="2"/>
        <v>0</v>
      </c>
      <c r="BE11" s="40">
        <f t="shared" si="2"/>
        <v>0</v>
      </c>
      <c r="BF11" s="40">
        <f t="shared" si="2"/>
        <v>0</v>
      </c>
      <c r="BG11" s="40">
        <f t="shared" si="2"/>
        <v>0</v>
      </c>
    </row>
    <row r="12" spans="1:62" ht="116.25" customHeight="1" x14ac:dyDescent="0.25">
      <c r="A12" s="43" t="s">
        <v>27</v>
      </c>
      <c r="B12" s="44" t="s">
        <v>37</v>
      </c>
      <c r="C12" s="45" t="s">
        <v>21</v>
      </c>
      <c r="D12" s="45" t="s">
        <v>21</v>
      </c>
      <c r="E12" s="46">
        <f>J12+O12+T12+Y12+AD12+AI12+AN12+AS12+AX12+BC12</f>
        <v>772.9</v>
      </c>
      <c r="F12" s="47">
        <f>K12+P12+U12+Z12+AE12+AJ12+AO12+AT12+AY12+BD12</f>
        <v>0</v>
      </c>
      <c r="G12" s="47">
        <f>L12+Q12+V12+AA12+AF12+AK12+AP12+AU12+AZ12+BE12</f>
        <v>0</v>
      </c>
      <c r="H12" s="46">
        <f t="shared" ref="G12:I29" si="3">M12+R12+W12+AB12+AG12+AL12+AQ12+AV12+BA12+BF12</f>
        <v>772.9</v>
      </c>
      <c r="I12" s="47">
        <f t="shared" si="3"/>
        <v>0</v>
      </c>
      <c r="J12" s="48">
        <f>M12</f>
        <v>772.9</v>
      </c>
      <c r="K12" s="40">
        <v>0</v>
      </c>
      <c r="L12" s="40">
        <v>0</v>
      </c>
      <c r="M12" s="49">
        <v>772.9</v>
      </c>
      <c r="N12" s="40">
        <v>0</v>
      </c>
      <c r="O12" s="48">
        <f>R12</f>
        <v>0</v>
      </c>
      <c r="P12" s="40">
        <v>0</v>
      </c>
      <c r="Q12" s="40">
        <v>0</v>
      </c>
      <c r="R12" s="50">
        <v>0</v>
      </c>
      <c r="S12" s="40">
        <v>0</v>
      </c>
      <c r="T12" s="48">
        <f>W12</f>
        <v>0</v>
      </c>
      <c r="U12" s="40">
        <v>0</v>
      </c>
      <c r="V12" s="40">
        <v>0</v>
      </c>
      <c r="W12" s="50">
        <v>0</v>
      </c>
      <c r="X12" s="40">
        <v>0</v>
      </c>
      <c r="Y12" s="48">
        <f>AB12</f>
        <v>0</v>
      </c>
      <c r="Z12" s="40">
        <v>0</v>
      </c>
      <c r="AA12" s="40">
        <v>0</v>
      </c>
      <c r="AB12" s="50">
        <v>0</v>
      </c>
      <c r="AC12" s="40">
        <v>0</v>
      </c>
      <c r="AD12" s="48">
        <f>AG12</f>
        <v>0</v>
      </c>
      <c r="AE12" s="40">
        <v>0</v>
      </c>
      <c r="AF12" s="40">
        <v>0</v>
      </c>
      <c r="AG12" s="50">
        <v>0</v>
      </c>
      <c r="AH12" s="40">
        <v>0</v>
      </c>
      <c r="AI12" s="48">
        <f>AK12+AL12+AM12</f>
        <v>0</v>
      </c>
      <c r="AJ12" s="40">
        <v>0</v>
      </c>
      <c r="AK12" s="40">
        <v>0</v>
      </c>
      <c r="AL12" s="50">
        <v>0</v>
      </c>
      <c r="AM12" s="40">
        <v>0</v>
      </c>
      <c r="AN12" s="48">
        <f>AQ12</f>
        <v>0</v>
      </c>
      <c r="AO12" s="40">
        <v>0</v>
      </c>
      <c r="AP12" s="40">
        <v>0</v>
      </c>
      <c r="AQ12" s="50">
        <v>0</v>
      </c>
      <c r="AR12" s="40">
        <v>0</v>
      </c>
      <c r="AS12" s="48">
        <f>AV12</f>
        <v>0</v>
      </c>
      <c r="AT12" s="40">
        <v>0</v>
      </c>
      <c r="AU12" s="40">
        <v>0</v>
      </c>
      <c r="AV12" s="50">
        <v>0</v>
      </c>
      <c r="AW12" s="40">
        <v>0</v>
      </c>
      <c r="AX12" s="48">
        <f>BA12</f>
        <v>0</v>
      </c>
      <c r="AY12" s="40">
        <v>0</v>
      </c>
      <c r="AZ12" s="40">
        <v>0</v>
      </c>
      <c r="BA12" s="50">
        <v>0</v>
      </c>
      <c r="BB12" s="40">
        <v>0</v>
      </c>
      <c r="BC12" s="48">
        <f>BF12</f>
        <v>0</v>
      </c>
      <c r="BD12" s="40">
        <v>0</v>
      </c>
      <c r="BE12" s="40">
        <v>0</v>
      </c>
      <c r="BF12" s="50">
        <v>0</v>
      </c>
      <c r="BG12" s="40">
        <v>0</v>
      </c>
    </row>
    <row r="13" spans="1:62" ht="92.25" customHeight="1" x14ac:dyDescent="0.25">
      <c r="A13" s="43" t="s">
        <v>28</v>
      </c>
      <c r="B13" s="44" t="s">
        <v>38</v>
      </c>
      <c r="C13" s="45" t="s">
        <v>21</v>
      </c>
      <c r="D13" s="45" t="s">
        <v>21</v>
      </c>
      <c r="E13" s="46">
        <f t="shared" ref="E13:E26" si="4">J13+O13+T13+Y13+AD13+AI13+AN13+AS13+AX13+BC13</f>
        <v>84.8</v>
      </c>
      <c r="F13" s="47">
        <f t="shared" ref="F13:G26" si="5">K13+P13+U13+Z13+AE13+AJ13+AO13+AT13+AY13+BD13</f>
        <v>0</v>
      </c>
      <c r="G13" s="47">
        <f t="shared" si="5"/>
        <v>0</v>
      </c>
      <c r="H13" s="46">
        <f t="shared" si="3"/>
        <v>84.8</v>
      </c>
      <c r="I13" s="47">
        <f t="shared" si="3"/>
        <v>0</v>
      </c>
      <c r="J13" s="48">
        <f t="shared" ref="J13" si="6">M13</f>
        <v>84.8</v>
      </c>
      <c r="K13" s="40">
        <v>0</v>
      </c>
      <c r="L13" s="40">
        <v>0</v>
      </c>
      <c r="M13" s="49">
        <v>84.8</v>
      </c>
      <c r="N13" s="40">
        <v>0</v>
      </c>
      <c r="O13" s="48">
        <f t="shared" ref="O13" si="7">R13</f>
        <v>0</v>
      </c>
      <c r="P13" s="40">
        <v>0</v>
      </c>
      <c r="Q13" s="40">
        <v>0</v>
      </c>
      <c r="R13" s="50">
        <v>0</v>
      </c>
      <c r="S13" s="40">
        <v>0</v>
      </c>
      <c r="T13" s="48">
        <f t="shared" ref="T13" si="8">W13</f>
        <v>0</v>
      </c>
      <c r="U13" s="40">
        <v>0</v>
      </c>
      <c r="V13" s="40">
        <v>0</v>
      </c>
      <c r="W13" s="50">
        <v>0</v>
      </c>
      <c r="X13" s="40">
        <v>0</v>
      </c>
      <c r="Y13" s="48">
        <f t="shared" ref="Y13" si="9">AB13</f>
        <v>0</v>
      </c>
      <c r="Z13" s="40">
        <v>0</v>
      </c>
      <c r="AA13" s="40">
        <v>0</v>
      </c>
      <c r="AB13" s="50">
        <v>0</v>
      </c>
      <c r="AC13" s="40">
        <v>0</v>
      </c>
      <c r="AD13" s="48">
        <f t="shared" ref="AD13" si="10">AG13</f>
        <v>0</v>
      </c>
      <c r="AE13" s="40">
        <v>0</v>
      </c>
      <c r="AF13" s="40">
        <v>0</v>
      </c>
      <c r="AG13" s="50">
        <v>0</v>
      </c>
      <c r="AH13" s="40">
        <v>0</v>
      </c>
      <c r="AI13" s="48">
        <f t="shared" ref="AI13:AI26" si="11">AK13+AL13+AM13</f>
        <v>0</v>
      </c>
      <c r="AJ13" s="40">
        <v>0</v>
      </c>
      <c r="AK13" s="40">
        <v>0</v>
      </c>
      <c r="AL13" s="50">
        <v>0</v>
      </c>
      <c r="AM13" s="40">
        <v>0</v>
      </c>
      <c r="AN13" s="48">
        <f t="shared" ref="AN13" si="12">AQ13</f>
        <v>0</v>
      </c>
      <c r="AO13" s="40">
        <v>0</v>
      </c>
      <c r="AP13" s="40">
        <v>0</v>
      </c>
      <c r="AQ13" s="50">
        <v>0</v>
      </c>
      <c r="AR13" s="40">
        <v>0</v>
      </c>
      <c r="AS13" s="48">
        <f t="shared" ref="AS13" si="13">AV13</f>
        <v>0</v>
      </c>
      <c r="AT13" s="40">
        <v>0</v>
      </c>
      <c r="AU13" s="40">
        <v>0</v>
      </c>
      <c r="AV13" s="50">
        <v>0</v>
      </c>
      <c r="AW13" s="40">
        <v>0</v>
      </c>
      <c r="AX13" s="48">
        <f t="shared" ref="AX13" si="14">BA13</f>
        <v>0</v>
      </c>
      <c r="AY13" s="40">
        <v>0</v>
      </c>
      <c r="AZ13" s="40">
        <v>0</v>
      </c>
      <c r="BA13" s="50">
        <v>0</v>
      </c>
      <c r="BB13" s="40">
        <v>0</v>
      </c>
      <c r="BC13" s="48">
        <f t="shared" ref="BC13" si="15">BF13</f>
        <v>0</v>
      </c>
      <c r="BD13" s="40">
        <v>0</v>
      </c>
      <c r="BE13" s="40">
        <v>0</v>
      </c>
      <c r="BF13" s="50">
        <v>0</v>
      </c>
      <c r="BG13" s="40">
        <v>0</v>
      </c>
    </row>
    <row r="14" spans="1:62" ht="138" customHeight="1" x14ac:dyDescent="0.25">
      <c r="A14" s="43" t="s">
        <v>82</v>
      </c>
      <c r="B14" s="44" t="s">
        <v>84</v>
      </c>
      <c r="C14" s="45" t="s">
        <v>21</v>
      </c>
      <c r="D14" s="45" t="s">
        <v>21</v>
      </c>
      <c r="E14" s="46">
        <f t="shared" si="4"/>
        <v>1476.2</v>
      </c>
      <c r="F14" s="47">
        <f>K14+P14+U14+Z14+AE14+AJ14+AO14+AT14+AY14+BD14</f>
        <v>0</v>
      </c>
      <c r="G14" s="47">
        <f t="shared" si="5"/>
        <v>0</v>
      </c>
      <c r="H14" s="46">
        <f t="shared" si="3"/>
        <v>1476.2</v>
      </c>
      <c r="I14" s="47">
        <f t="shared" si="3"/>
        <v>0</v>
      </c>
      <c r="J14" s="48">
        <f>M14</f>
        <v>0</v>
      </c>
      <c r="K14" s="40">
        <v>0</v>
      </c>
      <c r="L14" s="40">
        <v>0</v>
      </c>
      <c r="M14" s="50">
        <v>0</v>
      </c>
      <c r="N14" s="40">
        <v>0</v>
      </c>
      <c r="O14" s="51">
        <f>R14</f>
        <v>1476.2</v>
      </c>
      <c r="P14" s="40">
        <v>0</v>
      </c>
      <c r="Q14" s="40">
        <v>0</v>
      </c>
      <c r="R14" s="49">
        <v>1476.2</v>
      </c>
      <c r="S14" s="40">
        <v>0</v>
      </c>
      <c r="T14" s="48">
        <f>W14</f>
        <v>0</v>
      </c>
      <c r="U14" s="40">
        <v>0</v>
      </c>
      <c r="V14" s="40">
        <v>0</v>
      </c>
      <c r="W14" s="50">
        <v>0</v>
      </c>
      <c r="X14" s="40">
        <v>0</v>
      </c>
      <c r="Y14" s="48">
        <f>AB14</f>
        <v>0</v>
      </c>
      <c r="Z14" s="40">
        <v>0</v>
      </c>
      <c r="AA14" s="40">
        <v>0</v>
      </c>
      <c r="AB14" s="50">
        <v>0</v>
      </c>
      <c r="AC14" s="40">
        <v>0</v>
      </c>
      <c r="AD14" s="48">
        <f>AG14</f>
        <v>0</v>
      </c>
      <c r="AE14" s="40">
        <v>0</v>
      </c>
      <c r="AF14" s="40">
        <v>0</v>
      </c>
      <c r="AG14" s="50">
        <v>0</v>
      </c>
      <c r="AH14" s="40">
        <v>0</v>
      </c>
      <c r="AI14" s="48">
        <f t="shared" si="11"/>
        <v>0</v>
      </c>
      <c r="AJ14" s="40">
        <v>0</v>
      </c>
      <c r="AK14" s="40">
        <v>0</v>
      </c>
      <c r="AL14" s="50">
        <v>0</v>
      </c>
      <c r="AM14" s="40">
        <v>0</v>
      </c>
      <c r="AN14" s="48">
        <f>AQ14</f>
        <v>0</v>
      </c>
      <c r="AO14" s="40">
        <v>0</v>
      </c>
      <c r="AP14" s="40">
        <v>0</v>
      </c>
      <c r="AQ14" s="50">
        <v>0</v>
      </c>
      <c r="AR14" s="40">
        <v>0</v>
      </c>
      <c r="AS14" s="48">
        <f>AV14</f>
        <v>0</v>
      </c>
      <c r="AT14" s="40">
        <v>0</v>
      </c>
      <c r="AU14" s="40">
        <v>0</v>
      </c>
      <c r="AV14" s="50">
        <v>0</v>
      </c>
      <c r="AW14" s="40">
        <v>0</v>
      </c>
      <c r="AX14" s="48">
        <f>BA14</f>
        <v>0</v>
      </c>
      <c r="AY14" s="40">
        <v>0</v>
      </c>
      <c r="AZ14" s="40">
        <v>0</v>
      </c>
      <c r="BA14" s="50">
        <v>0</v>
      </c>
      <c r="BB14" s="40">
        <v>0</v>
      </c>
      <c r="BC14" s="48">
        <f>BF14</f>
        <v>0</v>
      </c>
      <c r="BD14" s="40">
        <v>0</v>
      </c>
      <c r="BE14" s="40">
        <v>0</v>
      </c>
      <c r="BF14" s="50">
        <v>0</v>
      </c>
      <c r="BG14" s="40">
        <v>0</v>
      </c>
    </row>
    <row r="15" spans="1:62" ht="110.25" x14ac:dyDescent="0.25">
      <c r="A15" s="43" t="s">
        <v>83</v>
      </c>
      <c r="B15" s="44" t="s">
        <v>85</v>
      </c>
      <c r="C15" s="45" t="s">
        <v>21</v>
      </c>
      <c r="D15" s="45" t="s">
        <v>21</v>
      </c>
      <c r="E15" s="46">
        <f t="shared" si="4"/>
        <v>310.3</v>
      </c>
      <c r="F15" s="47">
        <f t="shared" ref="F15" si="16">K15+P15+U15+Z15+AE15+AJ15+AO15+AT15+AY15+BD15</f>
        <v>0</v>
      </c>
      <c r="G15" s="47">
        <f t="shared" si="5"/>
        <v>0</v>
      </c>
      <c r="H15" s="46">
        <f t="shared" si="3"/>
        <v>310.3</v>
      </c>
      <c r="I15" s="47">
        <f t="shared" si="3"/>
        <v>0</v>
      </c>
      <c r="J15" s="48">
        <f t="shared" ref="J15" si="17">M15</f>
        <v>0</v>
      </c>
      <c r="K15" s="40">
        <v>0</v>
      </c>
      <c r="L15" s="40">
        <v>0</v>
      </c>
      <c r="M15" s="50">
        <v>0</v>
      </c>
      <c r="N15" s="40">
        <v>0</v>
      </c>
      <c r="O15" s="51">
        <f t="shared" ref="O15" si="18">R15</f>
        <v>310.3</v>
      </c>
      <c r="P15" s="40">
        <v>0</v>
      </c>
      <c r="Q15" s="40">
        <v>0</v>
      </c>
      <c r="R15" s="49">
        <v>310.3</v>
      </c>
      <c r="S15" s="40">
        <v>0</v>
      </c>
      <c r="T15" s="48">
        <f t="shared" ref="T15" si="19">W15</f>
        <v>0</v>
      </c>
      <c r="U15" s="40">
        <v>0</v>
      </c>
      <c r="V15" s="40">
        <v>0</v>
      </c>
      <c r="W15" s="50">
        <v>0</v>
      </c>
      <c r="X15" s="40">
        <v>0</v>
      </c>
      <c r="Y15" s="48">
        <f t="shared" ref="Y15" si="20">AB15</f>
        <v>0</v>
      </c>
      <c r="Z15" s="40">
        <v>0</v>
      </c>
      <c r="AA15" s="40">
        <v>0</v>
      </c>
      <c r="AB15" s="50">
        <v>0</v>
      </c>
      <c r="AC15" s="40">
        <v>0</v>
      </c>
      <c r="AD15" s="48">
        <f t="shared" ref="AD15" si="21">AG15</f>
        <v>0</v>
      </c>
      <c r="AE15" s="40">
        <v>0</v>
      </c>
      <c r="AF15" s="40">
        <v>0</v>
      </c>
      <c r="AG15" s="50">
        <v>0</v>
      </c>
      <c r="AH15" s="40">
        <v>0</v>
      </c>
      <c r="AI15" s="48">
        <f t="shared" si="11"/>
        <v>0</v>
      </c>
      <c r="AJ15" s="40">
        <v>0</v>
      </c>
      <c r="AK15" s="40">
        <v>0</v>
      </c>
      <c r="AL15" s="50">
        <v>0</v>
      </c>
      <c r="AM15" s="40">
        <v>0</v>
      </c>
      <c r="AN15" s="48">
        <f t="shared" ref="AN15" si="22">AQ15</f>
        <v>0</v>
      </c>
      <c r="AO15" s="40">
        <v>0</v>
      </c>
      <c r="AP15" s="40">
        <v>0</v>
      </c>
      <c r="AQ15" s="50">
        <v>0</v>
      </c>
      <c r="AR15" s="40">
        <v>0</v>
      </c>
      <c r="AS15" s="48">
        <f t="shared" ref="AS15" si="23">AV15</f>
        <v>0</v>
      </c>
      <c r="AT15" s="40">
        <v>0</v>
      </c>
      <c r="AU15" s="40">
        <v>0</v>
      </c>
      <c r="AV15" s="50">
        <v>0</v>
      </c>
      <c r="AW15" s="40">
        <v>0</v>
      </c>
      <c r="AX15" s="48">
        <f t="shared" ref="AX15" si="24">BA15</f>
        <v>0</v>
      </c>
      <c r="AY15" s="40">
        <v>0</v>
      </c>
      <c r="AZ15" s="40">
        <v>0</v>
      </c>
      <c r="BA15" s="50">
        <v>0</v>
      </c>
      <c r="BB15" s="40">
        <v>0</v>
      </c>
      <c r="BC15" s="48">
        <f t="shared" ref="BC15" si="25">BF15</f>
        <v>0</v>
      </c>
      <c r="BD15" s="40">
        <v>0</v>
      </c>
      <c r="BE15" s="40">
        <v>0</v>
      </c>
      <c r="BF15" s="50">
        <v>0</v>
      </c>
      <c r="BG15" s="40">
        <v>0</v>
      </c>
    </row>
    <row r="16" spans="1:62" ht="96.75" customHeight="1" x14ac:dyDescent="0.25">
      <c r="A16" s="43" t="s">
        <v>89</v>
      </c>
      <c r="B16" s="44" t="s">
        <v>87</v>
      </c>
      <c r="C16" s="45" t="s">
        <v>21</v>
      </c>
      <c r="D16" s="45" t="s">
        <v>54</v>
      </c>
      <c r="E16" s="46">
        <f t="shared" si="4"/>
        <v>418.4</v>
      </c>
      <c r="F16" s="47">
        <f t="shared" ref="F16:F20" si="26">K16+P16+U16+Z16+AE16+AJ16+AO16+AT16+AY16+BD16</f>
        <v>0</v>
      </c>
      <c r="G16" s="47">
        <f t="shared" si="5"/>
        <v>0</v>
      </c>
      <c r="H16" s="46">
        <f t="shared" si="3"/>
        <v>418.4</v>
      </c>
      <c r="I16" s="47">
        <f t="shared" si="3"/>
        <v>0</v>
      </c>
      <c r="J16" s="48">
        <f t="shared" ref="J16:J20" si="27">M16</f>
        <v>0</v>
      </c>
      <c r="K16" s="40">
        <v>0</v>
      </c>
      <c r="L16" s="40">
        <v>0</v>
      </c>
      <c r="M16" s="50">
        <v>0</v>
      </c>
      <c r="N16" s="40">
        <v>0</v>
      </c>
      <c r="O16" s="51">
        <f t="shared" ref="O16:O20" si="28">R16</f>
        <v>418.4</v>
      </c>
      <c r="P16" s="40">
        <v>0</v>
      </c>
      <c r="Q16" s="40">
        <v>0</v>
      </c>
      <c r="R16" s="49">
        <v>418.4</v>
      </c>
      <c r="S16" s="40">
        <v>0</v>
      </c>
      <c r="T16" s="48">
        <f t="shared" ref="T16:T20" si="29">W16</f>
        <v>0</v>
      </c>
      <c r="U16" s="40">
        <v>0</v>
      </c>
      <c r="V16" s="40">
        <v>0</v>
      </c>
      <c r="W16" s="50">
        <v>0</v>
      </c>
      <c r="X16" s="40">
        <v>0</v>
      </c>
      <c r="Y16" s="48">
        <f t="shared" ref="Y16:Y20" si="30">AB16</f>
        <v>0</v>
      </c>
      <c r="Z16" s="40">
        <v>0</v>
      </c>
      <c r="AA16" s="40">
        <v>0</v>
      </c>
      <c r="AB16" s="50">
        <v>0</v>
      </c>
      <c r="AC16" s="40">
        <v>0</v>
      </c>
      <c r="AD16" s="48">
        <f t="shared" ref="AD16:AD20" si="31">AG16</f>
        <v>0</v>
      </c>
      <c r="AE16" s="40">
        <v>0</v>
      </c>
      <c r="AF16" s="40">
        <v>0</v>
      </c>
      <c r="AG16" s="50">
        <v>0</v>
      </c>
      <c r="AH16" s="40">
        <v>0</v>
      </c>
      <c r="AI16" s="48">
        <f t="shared" si="11"/>
        <v>0</v>
      </c>
      <c r="AJ16" s="40">
        <v>0</v>
      </c>
      <c r="AK16" s="40">
        <v>0</v>
      </c>
      <c r="AL16" s="50">
        <v>0</v>
      </c>
      <c r="AM16" s="40">
        <v>0</v>
      </c>
      <c r="AN16" s="48">
        <f t="shared" ref="AN16:AN20" si="32">AQ16</f>
        <v>0</v>
      </c>
      <c r="AO16" s="40">
        <v>0</v>
      </c>
      <c r="AP16" s="40">
        <v>0</v>
      </c>
      <c r="AQ16" s="50">
        <v>0</v>
      </c>
      <c r="AR16" s="40">
        <v>0</v>
      </c>
      <c r="AS16" s="48">
        <f t="shared" ref="AS16:AS20" si="33">AV16</f>
        <v>0</v>
      </c>
      <c r="AT16" s="40">
        <v>0</v>
      </c>
      <c r="AU16" s="40">
        <v>0</v>
      </c>
      <c r="AV16" s="50">
        <v>0</v>
      </c>
      <c r="AW16" s="40">
        <v>0</v>
      </c>
      <c r="AX16" s="48">
        <f t="shared" ref="AX16:AX20" si="34">BA16</f>
        <v>0</v>
      </c>
      <c r="AY16" s="40">
        <v>0</v>
      </c>
      <c r="AZ16" s="40">
        <v>0</v>
      </c>
      <c r="BA16" s="50">
        <v>0</v>
      </c>
      <c r="BB16" s="40">
        <v>0</v>
      </c>
      <c r="BC16" s="48">
        <f t="shared" ref="BC16:BC20" si="35">BF16</f>
        <v>0</v>
      </c>
      <c r="BD16" s="40">
        <v>0</v>
      </c>
      <c r="BE16" s="40">
        <v>0</v>
      </c>
      <c r="BF16" s="50">
        <v>0</v>
      </c>
      <c r="BG16" s="40">
        <v>0</v>
      </c>
    </row>
    <row r="17" spans="1:59" ht="84.75" customHeight="1" x14ac:dyDescent="0.25">
      <c r="A17" s="43" t="s">
        <v>90</v>
      </c>
      <c r="B17" s="44" t="s">
        <v>88</v>
      </c>
      <c r="C17" s="45" t="s">
        <v>21</v>
      </c>
      <c r="D17" s="45" t="s">
        <v>54</v>
      </c>
      <c r="E17" s="46">
        <f t="shared" si="4"/>
        <v>47.5</v>
      </c>
      <c r="F17" s="47">
        <f t="shared" si="26"/>
        <v>0</v>
      </c>
      <c r="G17" s="47">
        <f t="shared" si="5"/>
        <v>0</v>
      </c>
      <c r="H17" s="46">
        <f t="shared" si="3"/>
        <v>47.5</v>
      </c>
      <c r="I17" s="47">
        <f t="shared" si="3"/>
        <v>0</v>
      </c>
      <c r="J17" s="48">
        <f t="shared" si="27"/>
        <v>0</v>
      </c>
      <c r="K17" s="40">
        <v>0</v>
      </c>
      <c r="L17" s="40">
        <v>0</v>
      </c>
      <c r="M17" s="50">
        <v>0</v>
      </c>
      <c r="N17" s="40">
        <v>0</v>
      </c>
      <c r="O17" s="51">
        <f t="shared" si="28"/>
        <v>47.5</v>
      </c>
      <c r="P17" s="40">
        <v>0</v>
      </c>
      <c r="Q17" s="40">
        <v>0</v>
      </c>
      <c r="R17" s="49">
        <v>47.5</v>
      </c>
      <c r="S17" s="40">
        <v>0</v>
      </c>
      <c r="T17" s="48">
        <f t="shared" si="29"/>
        <v>0</v>
      </c>
      <c r="U17" s="40">
        <v>0</v>
      </c>
      <c r="V17" s="40">
        <v>0</v>
      </c>
      <c r="W17" s="50">
        <v>0</v>
      </c>
      <c r="X17" s="40">
        <v>0</v>
      </c>
      <c r="Y17" s="48">
        <f t="shared" si="30"/>
        <v>0</v>
      </c>
      <c r="Z17" s="40">
        <v>0</v>
      </c>
      <c r="AA17" s="40">
        <v>0</v>
      </c>
      <c r="AB17" s="50">
        <v>0</v>
      </c>
      <c r="AC17" s="40">
        <v>0</v>
      </c>
      <c r="AD17" s="48">
        <f t="shared" si="31"/>
        <v>0</v>
      </c>
      <c r="AE17" s="40">
        <v>0</v>
      </c>
      <c r="AF17" s="40">
        <v>0</v>
      </c>
      <c r="AG17" s="50">
        <v>0</v>
      </c>
      <c r="AH17" s="40">
        <v>0</v>
      </c>
      <c r="AI17" s="48">
        <f t="shared" si="11"/>
        <v>0</v>
      </c>
      <c r="AJ17" s="40">
        <v>0</v>
      </c>
      <c r="AK17" s="40">
        <v>0</v>
      </c>
      <c r="AL17" s="50">
        <v>0</v>
      </c>
      <c r="AM17" s="40">
        <v>0</v>
      </c>
      <c r="AN17" s="48">
        <f t="shared" si="32"/>
        <v>0</v>
      </c>
      <c r="AO17" s="40">
        <v>0</v>
      </c>
      <c r="AP17" s="40">
        <v>0</v>
      </c>
      <c r="AQ17" s="50">
        <v>0</v>
      </c>
      <c r="AR17" s="40">
        <v>0</v>
      </c>
      <c r="AS17" s="48">
        <f t="shared" si="33"/>
        <v>0</v>
      </c>
      <c r="AT17" s="40">
        <v>0</v>
      </c>
      <c r="AU17" s="40">
        <v>0</v>
      </c>
      <c r="AV17" s="50">
        <v>0</v>
      </c>
      <c r="AW17" s="40">
        <v>0</v>
      </c>
      <c r="AX17" s="48">
        <f t="shared" si="34"/>
        <v>0</v>
      </c>
      <c r="AY17" s="40">
        <v>0</v>
      </c>
      <c r="AZ17" s="40">
        <v>0</v>
      </c>
      <c r="BA17" s="50">
        <v>0</v>
      </c>
      <c r="BB17" s="40">
        <v>0</v>
      </c>
      <c r="BC17" s="48">
        <f t="shared" si="35"/>
        <v>0</v>
      </c>
      <c r="BD17" s="40">
        <v>0</v>
      </c>
      <c r="BE17" s="40">
        <v>0</v>
      </c>
      <c r="BF17" s="50">
        <v>0</v>
      </c>
      <c r="BG17" s="40">
        <v>0</v>
      </c>
    </row>
    <row r="18" spans="1:59" ht="121.5" customHeight="1" x14ac:dyDescent="0.25">
      <c r="A18" s="43" t="s">
        <v>106</v>
      </c>
      <c r="B18" s="3" t="s">
        <v>197</v>
      </c>
      <c r="C18" s="45" t="s">
        <v>21</v>
      </c>
      <c r="D18" s="45" t="s">
        <v>21</v>
      </c>
      <c r="E18" s="46">
        <f t="shared" si="4"/>
        <v>198.79999999999998</v>
      </c>
      <c r="F18" s="47">
        <f t="shared" si="26"/>
        <v>0</v>
      </c>
      <c r="G18" s="47">
        <f t="shared" si="5"/>
        <v>0</v>
      </c>
      <c r="H18" s="46">
        <f t="shared" si="3"/>
        <v>198.79999999999998</v>
      </c>
      <c r="I18" s="47">
        <f t="shared" si="3"/>
        <v>0</v>
      </c>
      <c r="J18" s="48">
        <f t="shared" si="27"/>
        <v>0</v>
      </c>
      <c r="K18" s="40">
        <v>0</v>
      </c>
      <c r="L18" s="40">
        <v>0</v>
      </c>
      <c r="M18" s="50">
        <v>0</v>
      </c>
      <c r="N18" s="40">
        <v>0</v>
      </c>
      <c r="O18" s="48">
        <f t="shared" si="28"/>
        <v>0</v>
      </c>
      <c r="P18" s="40">
        <v>0</v>
      </c>
      <c r="Q18" s="40">
        <v>0</v>
      </c>
      <c r="R18" s="50">
        <v>0</v>
      </c>
      <c r="S18" s="40">
        <v>0</v>
      </c>
      <c r="T18" s="51">
        <f t="shared" si="29"/>
        <v>109.99999999999999</v>
      </c>
      <c r="U18" s="40">
        <v>0</v>
      </c>
      <c r="V18" s="40">
        <v>0</v>
      </c>
      <c r="W18" s="49">
        <f>198.7-88.7</f>
        <v>109.99999999999999</v>
      </c>
      <c r="X18" s="40">
        <v>0</v>
      </c>
      <c r="Y18" s="51">
        <f t="shared" si="30"/>
        <v>88.8</v>
      </c>
      <c r="Z18" s="40">
        <v>0</v>
      </c>
      <c r="AA18" s="40">
        <v>0</v>
      </c>
      <c r="AB18" s="49">
        <v>88.8</v>
      </c>
      <c r="AC18" s="40">
        <v>0</v>
      </c>
      <c r="AD18" s="48">
        <f t="shared" si="31"/>
        <v>0</v>
      </c>
      <c r="AE18" s="40">
        <v>0</v>
      </c>
      <c r="AF18" s="40">
        <v>0</v>
      </c>
      <c r="AG18" s="50">
        <v>0</v>
      </c>
      <c r="AH18" s="40">
        <v>0</v>
      </c>
      <c r="AI18" s="48">
        <f t="shared" si="11"/>
        <v>0</v>
      </c>
      <c r="AJ18" s="40">
        <v>0</v>
      </c>
      <c r="AK18" s="40">
        <v>0</v>
      </c>
      <c r="AL18" s="50">
        <v>0</v>
      </c>
      <c r="AM18" s="40">
        <v>0</v>
      </c>
      <c r="AN18" s="48">
        <f t="shared" si="32"/>
        <v>0</v>
      </c>
      <c r="AO18" s="40">
        <v>0</v>
      </c>
      <c r="AP18" s="40">
        <v>0</v>
      </c>
      <c r="AQ18" s="50">
        <v>0</v>
      </c>
      <c r="AR18" s="40">
        <v>0</v>
      </c>
      <c r="AS18" s="48">
        <f t="shared" si="33"/>
        <v>0</v>
      </c>
      <c r="AT18" s="40">
        <v>0</v>
      </c>
      <c r="AU18" s="40">
        <v>0</v>
      </c>
      <c r="AV18" s="50">
        <v>0</v>
      </c>
      <c r="AW18" s="40">
        <v>0</v>
      </c>
      <c r="AX18" s="48">
        <f t="shared" si="34"/>
        <v>0</v>
      </c>
      <c r="AY18" s="40">
        <v>0</v>
      </c>
      <c r="AZ18" s="40">
        <v>0</v>
      </c>
      <c r="BA18" s="50">
        <v>0</v>
      </c>
      <c r="BB18" s="40">
        <v>0</v>
      </c>
      <c r="BC18" s="48">
        <f t="shared" si="35"/>
        <v>0</v>
      </c>
      <c r="BD18" s="40">
        <v>0</v>
      </c>
      <c r="BE18" s="40">
        <v>0</v>
      </c>
      <c r="BF18" s="50">
        <v>0</v>
      </c>
      <c r="BG18" s="40">
        <v>0</v>
      </c>
    </row>
    <row r="19" spans="1:59" ht="120.75" customHeight="1" x14ac:dyDescent="0.25">
      <c r="A19" s="43" t="s">
        <v>107</v>
      </c>
      <c r="B19" s="3" t="s">
        <v>114</v>
      </c>
      <c r="C19" s="45" t="s">
        <v>21</v>
      </c>
      <c r="D19" s="45" t="s">
        <v>21</v>
      </c>
      <c r="E19" s="46">
        <f t="shared" si="4"/>
        <v>1151.7</v>
      </c>
      <c r="F19" s="47">
        <f t="shared" si="26"/>
        <v>0</v>
      </c>
      <c r="G19" s="47">
        <f t="shared" si="5"/>
        <v>0</v>
      </c>
      <c r="H19" s="46">
        <f t="shared" si="3"/>
        <v>1151.7</v>
      </c>
      <c r="I19" s="47">
        <f t="shared" si="3"/>
        <v>0</v>
      </c>
      <c r="J19" s="48">
        <f t="shared" si="27"/>
        <v>0</v>
      </c>
      <c r="K19" s="40">
        <v>0</v>
      </c>
      <c r="L19" s="40">
        <v>0</v>
      </c>
      <c r="M19" s="50">
        <v>0</v>
      </c>
      <c r="N19" s="40">
        <v>0</v>
      </c>
      <c r="O19" s="48">
        <f t="shared" si="28"/>
        <v>0</v>
      </c>
      <c r="P19" s="40">
        <v>0</v>
      </c>
      <c r="Q19" s="40">
        <v>0</v>
      </c>
      <c r="R19" s="50">
        <v>0</v>
      </c>
      <c r="S19" s="40">
        <v>0</v>
      </c>
      <c r="T19" s="51">
        <f t="shared" si="29"/>
        <v>1151.7</v>
      </c>
      <c r="U19" s="40">
        <v>0</v>
      </c>
      <c r="V19" s="40">
        <v>0</v>
      </c>
      <c r="W19" s="49">
        <f>1023.4+128.3</f>
        <v>1151.7</v>
      </c>
      <c r="X19" s="40">
        <v>0</v>
      </c>
      <c r="Y19" s="48">
        <f t="shared" si="30"/>
        <v>0</v>
      </c>
      <c r="Z19" s="40">
        <v>0</v>
      </c>
      <c r="AA19" s="40">
        <v>0</v>
      </c>
      <c r="AB19" s="50">
        <v>0</v>
      </c>
      <c r="AC19" s="40">
        <v>0</v>
      </c>
      <c r="AD19" s="48">
        <f t="shared" si="31"/>
        <v>0</v>
      </c>
      <c r="AE19" s="40">
        <v>0</v>
      </c>
      <c r="AF19" s="40">
        <v>0</v>
      </c>
      <c r="AG19" s="50">
        <v>0</v>
      </c>
      <c r="AH19" s="40">
        <v>0</v>
      </c>
      <c r="AI19" s="48">
        <f t="shared" si="11"/>
        <v>0</v>
      </c>
      <c r="AJ19" s="40">
        <v>0</v>
      </c>
      <c r="AK19" s="40">
        <v>0</v>
      </c>
      <c r="AL19" s="50">
        <v>0</v>
      </c>
      <c r="AM19" s="40">
        <v>0</v>
      </c>
      <c r="AN19" s="48">
        <f t="shared" si="32"/>
        <v>0</v>
      </c>
      <c r="AO19" s="40">
        <v>0</v>
      </c>
      <c r="AP19" s="40">
        <v>0</v>
      </c>
      <c r="AQ19" s="50">
        <v>0</v>
      </c>
      <c r="AR19" s="40">
        <v>0</v>
      </c>
      <c r="AS19" s="48">
        <f t="shared" si="33"/>
        <v>0</v>
      </c>
      <c r="AT19" s="40">
        <v>0</v>
      </c>
      <c r="AU19" s="40">
        <v>0</v>
      </c>
      <c r="AV19" s="50">
        <v>0</v>
      </c>
      <c r="AW19" s="40">
        <v>0</v>
      </c>
      <c r="AX19" s="48">
        <f t="shared" si="34"/>
        <v>0</v>
      </c>
      <c r="AY19" s="40">
        <v>0</v>
      </c>
      <c r="AZ19" s="40">
        <v>0</v>
      </c>
      <c r="BA19" s="50">
        <v>0</v>
      </c>
      <c r="BB19" s="40">
        <v>0</v>
      </c>
      <c r="BC19" s="48">
        <f t="shared" si="35"/>
        <v>0</v>
      </c>
      <c r="BD19" s="40">
        <v>0</v>
      </c>
      <c r="BE19" s="40">
        <v>0</v>
      </c>
      <c r="BF19" s="50">
        <v>0</v>
      </c>
      <c r="BG19" s="40">
        <v>0</v>
      </c>
    </row>
    <row r="20" spans="1:59" ht="132.75" customHeight="1" x14ac:dyDescent="0.25">
      <c r="A20" s="43" t="s">
        <v>108</v>
      </c>
      <c r="B20" s="3" t="s">
        <v>109</v>
      </c>
      <c r="C20" s="45" t="s">
        <v>21</v>
      </c>
      <c r="D20" s="45" t="s">
        <v>21</v>
      </c>
      <c r="E20" s="46">
        <f t="shared" si="4"/>
        <v>258.60000000000002</v>
      </c>
      <c r="F20" s="47">
        <f t="shared" si="26"/>
        <v>0</v>
      </c>
      <c r="G20" s="47">
        <f t="shared" si="5"/>
        <v>0</v>
      </c>
      <c r="H20" s="46">
        <f t="shared" si="3"/>
        <v>258.60000000000002</v>
      </c>
      <c r="I20" s="47">
        <f t="shared" si="3"/>
        <v>0</v>
      </c>
      <c r="J20" s="48">
        <f t="shared" si="27"/>
        <v>0</v>
      </c>
      <c r="K20" s="40">
        <v>0</v>
      </c>
      <c r="L20" s="40">
        <v>0</v>
      </c>
      <c r="M20" s="50">
        <v>0</v>
      </c>
      <c r="N20" s="40">
        <v>0</v>
      </c>
      <c r="O20" s="48">
        <f t="shared" si="28"/>
        <v>0</v>
      </c>
      <c r="P20" s="40">
        <v>0</v>
      </c>
      <c r="Q20" s="40">
        <v>0</v>
      </c>
      <c r="R20" s="50">
        <v>0</v>
      </c>
      <c r="S20" s="40">
        <v>0</v>
      </c>
      <c r="T20" s="51">
        <f t="shared" si="29"/>
        <v>258.60000000000002</v>
      </c>
      <c r="U20" s="40">
        <v>0</v>
      </c>
      <c r="V20" s="40">
        <v>0</v>
      </c>
      <c r="W20" s="52">
        <v>258.60000000000002</v>
      </c>
      <c r="X20" s="40">
        <v>0</v>
      </c>
      <c r="Y20" s="48">
        <f t="shared" si="30"/>
        <v>0</v>
      </c>
      <c r="Z20" s="40">
        <v>0</v>
      </c>
      <c r="AA20" s="40">
        <v>0</v>
      </c>
      <c r="AB20" s="50">
        <v>0</v>
      </c>
      <c r="AC20" s="40">
        <v>0</v>
      </c>
      <c r="AD20" s="48">
        <f t="shared" si="31"/>
        <v>0</v>
      </c>
      <c r="AE20" s="40">
        <v>0</v>
      </c>
      <c r="AF20" s="40">
        <v>0</v>
      </c>
      <c r="AG20" s="50">
        <v>0</v>
      </c>
      <c r="AH20" s="40">
        <v>0</v>
      </c>
      <c r="AI20" s="48">
        <f t="shared" si="11"/>
        <v>0</v>
      </c>
      <c r="AJ20" s="40">
        <v>0</v>
      </c>
      <c r="AK20" s="40">
        <v>0</v>
      </c>
      <c r="AL20" s="50">
        <v>0</v>
      </c>
      <c r="AM20" s="40">
        <v>0</v>
      </c>
      <c r="AN20" s="48">
        <f t="shared" si="32"/>
        <v>0</v>
      </c>
      <c r="AO20" s="40">
        <v>0</v>
      </c>
      <c r="AP20" s="40">
        <v>0</v>
      </c>
      <c r="AQ20" s="50">
        <v>0</v>
      </c>
      <c r="AR20" s="40">
        <v>0</v>
      </c>
      <c r="AS20" s="48">
        <f t="shared" si="33"/>
        <v>0</v>
      </c>
      <c r="AT20" s="40">
        <v>0</v>
      </c>
      <c r="AU20" s="40">
        <v>0</v>
      </c>
      <c r="AV20" s="50">
        <v>0</v>
      </c>
      <c r="AW20" s="40">
        <v>0</v>
      </c>
      <c r="AX20" s="48">
        <f t="shared" si="34"/>
        <v>0</v>
      </c>
      <c r="AY20" s="40">
        <v>0</v>
      </c>
      <c r="AZ20" s="40">
        <v>0</v>
      </c>
      <c r="BA20" s="50">
        <v>0</v>
      </c>
      <c r="BB20" s="40">
        <v>0</v>
      </c>
      <c r="BC20" s="48">
        <f t="shared" si="35"/>
        <v>0</v>
      </c>
      <c r="BD20" s="40">
        <v>0</v>
      </c>
      <c r="BE20" s="40">
        <v>0</v>
      </c>
      <c r="BF20" s="50">
        <v>0</v>
      </c>
      <c r="BG20" s="40">
        <v>0</v>
      </c>
    </row>
    <row r="21" spans="1:59" ht="102" customHeight="1" x14ac:dyDescent="0.25">
      <c r="A21" s="43" t="s">
        <v>115</v>
      </c>
      <c r="B21" s="3" t="s">
        <v>87</v>
      </c>
      <c r="C21" s="45" t="s">
        <v>21</v>
      </c>
      <c r="D21" s="45" t="s">
        <v>54</v>
      </c>
      <c r="E21" s="46">
        <f t="shared" si="4"/>
        <v>449.79999999999995</v>
      </c>
      <c r="F21" s="47">
        <f t="shared" ref="F21:F22" si="36">K21+P21+U21+Z21+AE21+AJ21+AO21+AT21+AY21+BD21</f>
        <v>0</v>
      </c>
      <c r="G21" s="47">
        <f t="shared" si="5"/>
        <v>0</v>
      </c>
      <c r="H21" s="46">
        <f t="shared" si="3"/>
        <v>449.79999999999995</v>
      </c>
      <c r="I21" s="47">
        <f t="shared" si="3"/>
        <v>0</v>
      </c>
      <c r="J21" s="48">
        <f t="shared" ref="J21:J22" si="37">M21</f>
        <v>0</v>
      </c>
      <c r="K21" s="40">
        <v>0</v>
      </c>
      <c r="L21" s="40">
        <v>0</v>
      </c>
      <c r="M21" s="50">
        <v>0</v>
      </c>
      <c r="N21" s="40">
        <v>0</v>
      </c>
      <c r="O21" s="48">
        <f t="shared" ref="O21:O22" si="38">R21</f>
        <v>0</v>
      </c>
      <c r="P21" s="40">
        <v>0</v>
      </c>
      <c r="Q21" s="40">
        <v>0</v>
      </c>
      <c r="R21" s="50">
        <v>0</v>
      </c>
      <c r="S21" s="40">
        <v>0</v>
      </c>
      <c r="T21" s="51">
        <f t="shared" ref="T21:T22" si="39">W21</f>
        <v>449.79999999999995</v>
      </c>
      <c r="U21" s="40">
        <v>0</v>
      </c>
      <c r="V21" s="53">
        <v>0</v>
      </c>
      <c r="W21" s="54">
        <f>615.8-166</f>
        <v>449.79999999999995</v>
      </c>
      <c r="X21" s="55">
        <v>0</v>
      </c>
      <c r="Y21" s="48">
        <f t="shared" ref="Y21:Y22" si="40">AB21</f>
        <v>0</v>
      </c>
      <c r="Z21" s="40">
        <v>0</v>
      </c>
      <c r="AA21" s="40">
        <v>0</v>
      </c>
      <c r="AB21" s="50">
        <v>0</v>
      </c>
      <c r="AC21" s="40">
        <v>0</v>
      </c>
      <c r="AD21" s="48">
        <f t="shared" ref="AD21:AD22" si="41">AG21</f>
        <v>0</v>
      </c>
      <c r="AE21" s="40">
        <v>0</v>
      </c>
      <c r="AF21" s="40">
        <v>0</v>
      </c>
      <c r="AG21" s="50">
        <v>0</v>
      </c>
      <c r="AH21" s="40">
        <v>0</v>
      </c>
      <c r="AI21" s="48">
        <f t="shared" si="11"/>
        <v>0</v>
      </c>
      <c r="AJ21" s="40">
        <v>0</v>
      </c>
      <c r="AK21" s="40">
        <v>0</v>
      </c>
      <c r="AL21" s="50">
        <v>0</v>
      </c>
      <c r="AM21" s="40">
        <v>0</v>
      </c>
      <c r="AN21" s="48">
        <f t="shared" ref="AN21:AN22" si="42">AQ21</f>
        <v>0</v>
      </c>
      <c r="AO21" s="40">
        <v>0</v>
      </c>
      <c r="AP21" s="40">
        <v>0</v>
      </c>
      <c r="AQ21" s="50">
        <v>0</v>
      </c>
      <c r="AR21" s="40">
        <v>0</v>
      </c>
      <c r="AS21" s="48">
        <f t="shared" ref="AS21:AS22" si="43">AV21</f>
        <v>0</v>
      </c>
      <c r="AT21" s="40">
        <v>0</v>
      </c>
      <c r="AU21" s="40">
        <v>0</v>
      </c>
      <c r="AV21" s="50">
        <v>0</v>
      </c>
      <c r="AW21" s="40">
        <v>0</v>
      </c>
      <c r="AX21" s="48">
        <f t="shared" ref="AX21:AX22" si="44">BA21</f>
        <v>0</v>
      </c>
      <c r="AY21" s="40">
        <v>0</v>
      </c>
      <c r="AZ21" s="40">
        <v>0</v>
      </c>
      <c r="BA21" s="50">
        <v>0</v>
      </c>
      <c r="BB21" s="40">
        <v>0</v>
      </c>
      <c r="BC21" s="48">
        <f t="shared" ref="BC21:BC22" si="45">BF21</f>
        <v>0</v>
      </c>
      <c r="BD21" s="40">
        <v>0</v>
      </c>
      <c r="BE21" s="40">
        <v>0</v>
      </c>
      <c r="BF21" s="50">
        <v>0</v>
      </c>
      <c r="BG21" s="40">
        <v>0</v>
      </c>
    </row>
    <row r="22" spans="1:59" ht="63" x14ac:dyDescent="0.25">
      <c r="A22" s="43" t="s">
        <v>116</v>
      </c>
      <c r="B22" s="3" t="s">
        <v>88</v>
      </c>
      <c r="C22" s="45" t="s">
        <v>21</v>
      </c>
      <c r="D22" s="45" t="s">
        <v>54</v>
      </c>
      <c r="E22" s="46">
        <f t="shared" si="4"/>
        <v>43.1</v>
      </c>
      <c r="F22" s="47">
        <f t="shared" si="36"/>
        <v>0</v>
      </c>
      <c r="G22" s="47">
        <f t="shared" si="5"/>
        <v>0</v>
      </c>
      <c r="H22" s="46">
        <f t="shared" si="3"/>
        <v>43.1</v>
      </c>
      <c r="I22" s="47">
        <f t="shared" si="3"/>
        <v>0</v>
      </c>
      <c r="J22" s="48">
        <f t="shared" si="37"/>
        <v>0</v>
      </c>
      <c r="K22" s="40">
        <v>0</v>
      </c>
      <c r="L22" s="40">
        <v>0</v>
      </c>
      <c r="M22" s="50">
        <v>0</v>
      </c>
      <c r="N22" s="40">
        <v>0</v>
      </c>
      <c r="O22" s="48">
        <f t="shared" si="38"/>
        <v>0</v>
      </c>
      <c r="P22" s="40">
        <v>0</v>
      </c>
      <c r="Q22" s="40">
        <v>0</v>
      </c>
      <c r="R22" s="50">
        <v>0</v>
      </c>
      <c r="S22" s="40">
        <v>0</v>
      </c>
      <c r="T22" s="51">
        <f t="shared" si="39"/>
        <v>43.1</v>
      </c>
      <c r="U22" s="40">
        <v>0</v>
      </c>
      <c r="V22" s="53">
        <v>0</v>
      </c>
      <c r="W22" s="54">
        <v>43.1</v>
      </c>
      <c r="X22" s="55">
        <v>0</v>
      </c>
      <c r="Y22" s="48">
        <f t="shared" si="40"/>
        <v>0</v>
      </c>
      <c r="Z22" s="40">
        <v>0</v>
      </c>
      <c r="AA22" s="40">
        <v>0</v>
      </c>
      <c r="AB22" s="50">
        <v>0</v>
      </c>
      <c r="AC22" s="40">
        <v>0</v>
      </c>
      <c r="AD22" s="48">
        <f t="shared" si="41"/>
        <v>0</v>
      </c>
      <c r="AE22" s="40">
        <v>0</v>
      </c>
      <c r="AF22" s="40">
        <v>0</v>
      </c>
      <c r="AG22" s="50">
        <v>0</v>
      </c>
      <c r="AH22" s="40">
        <v>0</v>
      </c>
      <c r="AI22" s="48">
        <f>AK22+AL22+AM22</f>
        <v>0</v>
      </c>
      <c r="AJ22" s="40">
        <v>0</v>
      </c>
      <c r="AK22" s="40">
        <v>0</v>
      </c>
      <c r="AL22" s="50">
        <v>0</v>
      </c>
      <c r="AM22" s="40">
        <v>0</v>
      </c>
      <c r="AN22" s="48">
        <f t="shared" si="42"/>
        <v>0</v>
      </c>
      <c r="AO22" s="40">
        <v>0</v>
      </c>
      <c r="AP22" s="40">
        <v>0</v>
      </c>
      <c r="AQ22" s="50">
        <v>0</v>
      </c>
      <c r="AR22" s="40">
        <v>0</v>
      </c>
      <c r="AS22" s="48">
        <f t="shared" si="43"/>
        <v>0</v>
      </c>
      <c r="AT22" s="40">
        <v>0</v>
      </c>
      <c r="AU22" s="40">
        <v>0</v>
      </c>
      <c r="AV22" s="50">
        <v>0</v>
      </c>
      <c r="AW22" s="40">
        <v>0</v>
      </c>
      <c r="AX22" s="48">
        <f t="shared" si="44"/>
        <v>0</v>
      </c>
      <c r="AY22" s="40">
        <v>0</v>
      </c>
      <c r="AZ22" s="40">
        <v>0</v>
      </c>
      <c r="BA22" s="50">
        <v>0</v>
      </c>
      <c r="BB22" s="40">
        <v>0</v>
      </c>
      <c r="BC22" s="48">
        <f t="shared" si="45"/>
        <v>0</v>
      </c>
      <c r="BD22" s="40">
        <v>0</v>
      </c>
      <c r="BE22" s="40">
        <v>0</v>
      </c>
      <c r="BF22" s="50">
        <v>0</v>
      </c>
      <c r="BG22" s="40">
        <v>0</v>
      </c>
    </row>
    <row r="23" spans="1:59" ht="121.5" customHeight="1" x14ac:dyDescent="0.25">
      <c r="A23" s="43" t="s">
        <v>127</v>
      </c>
      <c r="B23" s="4" t="s">
        <v>128</v>
      </c>
      <c r="C23" s="45" t="s">
        <v>21</v>
      </c>
      <c r="D23" s="56" t="s">
        <v>21</v>
      </c>
      <c r="E23" s="46">
        <f t="shared" si="4"/>
        <v>2803.4</v>
      </c>
      <c r="F23" s="47">
        <f t="shared" ref="F23:F25" si="46">K23+P23+U23+Z23+AE23+AJ23+AO23+AT23+AY23+BD23</f>
        <v>0</v>
      </c>
      <c r="G23" s="47">
        <f t="shared" si="5"/>
        <v>0</v>
      </c>
      <c r="H23" s="46">
        <f t="shared" si="3"/>
        <v>2803.4</v>
      </c>
      <c r="I23" s="47">
        <f t="shared" si="3"/>
        <v>0</v>
      </c>
      <c r="J23" s="48">
        <f t="shared" ref="J23:J25" si="47">M23</f>
        <v>0</v>
      </c>
      <c r="K23" s="40">
        <v>0</v>
      </c>
      <c r="L23" s="40">
        <v>0</v>
      </c>
      <c r="M23" s="50">
        <v>0</v>
      </c>
      <c r="N23" s="40">
        <v>0</v>
      </c>
      <c r="O23" s="48">
        <f t="shared" ref="O23:O25" si="48">R23</f>
        <v>0</v>
      </c>
      <c r="P23" s="40">
        <v>0</v>
      </c>
      <c r="Q23" s="40">
        <v>0</v>
      </c>
      <c r="R23" s="50">
        <v>0</v>
      </c>
      <c r="S23" s="40">
        <v>0</v>
      </c>
      <c r="T23" s="48">
        <f t="shared" ref="T23:T25" si="49">W23</f>
        <v>0</v>
      </c>
      <c r="U23" s="40">
        <v>0</v>
      </c>
      <c r="V23" s="40">
        <v>0</v>
      </c>
      <c r="W23" s="40">
        <v>0</v>
      </c>
      <c r="X23" s="55">
        <v>0</v>
      </c>
      <c r="Y23" s="51">
        <f t="shared" ref="Y23:Y25" si="50">AB23</f>
        <v>886.5</v>
      </c>
      <c r="Z23" s="40">
        <v>0</v>
      </c>
      <c r="AA23" s="40">
        <v>0</v>
      </c>
      <c r="AB23" s="49">
        <v>886.5</v>
      </c>
      <c r="AC23" s="40">
        <v>0</v>
      </c>
      <c r="AD23" s="48">
        <f t="shared" ref="AD23:AD25" si="51">AG23</f>
        <v>901.7</v>
      </c>
      <c r="AE23" s="40">
        <v>0</v>
      </c>
      <c r="AF23" s="40">
        <v>0</v>
      </c>
      <c r="AG23" s="50">
        <v>901.7</v>
      </c>
      <c r="AH23" s="40">
        <v>0</v>
      </c>
      <c r="AI23" s="48">
        <f t="shared" si="11"/>
        <v>1015.2</v>
      </c>
      <c r="AJ23" s="40">
        <v>0</v>
      </c>
      <c r="AK23" s="40">
        <v>0</v>
      </c>
      <c r="AL23" s="50">
        <v>1015.2</v>
      </c>
      <c r="AM23" s="40">
        <v>0</v>
      </c>
      <c r="AN23" s="48">
        <f t="shared" ref="AN23:AN25" si="52">AQ23</f>
        <v>0</v>
      </c>
      <c r="AO23" s="40">
        <v>0</v>
      </c>
      <c r="AP23" s="40">
        <v>0</v>
      </c>
      <c r="AQ23" s="50">
        <v>0</v>
      </c>
      <c r="AR23" s="40">
        <v>0</v>
      </c>
      <c r="AS23" s="48">
        <f t="shared" ref="AS23:AS25" si="53">AV23</f>
        <v>0</v>
      </c>
      <c r="AT23" s="40">
        <v>0</v>
      </c>
      <c r="AU23" s="40">
        <v>0</v>
      </c>
      <c r="AV23" s="50">
        <v>0</v>
      </c>
      <c r="AW23" s="40">
        <v>0</v>
      </c>
      <c r="AX23" s="48">
        <f t="shared" ref="AX23:AX25" si="54">BA23</f>
        <v>0</v>
      </c>
      <c r="AY23" s="40">
        <v>0</v>
      </c>
      <c r="AZ23" s="40">
        <v>0</v>
      </c>
      <c r="BA23" s="50">
        <v>0</v>
      </c>
      <c r="BB23" s="40">
        <v>0</v>
      </c>
      <c r="BC23" s="48">
        <f t="shared" ref="BC23:BC25" si="55">BF23</f>
        <v>0</v>
      </c>
      <c r="BD23" s="40">
        <v>0</v>
      </c>
      <c r="BE23" s="40">
        <v>0</v>
      </c>
      <c r="BF23" s="50">
        <v>0</v>
      </c>
      <c r="BG23" s="40">
        <v>0</v>
      </c>
    </row>
    <row r="24" spans="1:59" ht="123" customHeight="1" x14ac:dyDescent="0.25">
      <c r="A24" s="43" t="s">
        <v>129</v>
      </c>
      <c r="B24" s="4" t="s">
        <v>130</v>
      </c>
      <c r="C24" s="45" t="s">
        <v>21</v>
      </c>
      <c r="D24" s="56" t="s">
        <v>21</v>
      </c>
      <c r="E24" s="46">
        <f t="shared" ref="E24:E25" si="56">J24+O24+T24+Y24+AD24+AI24+AN24+AS24+AX24+BC24</f>
        <v>291.2</v>
      </c>
      <c r="F24" s="47">
        <f t="shared" si="46"/>
        <v>0</v>
      </c>
      <c r="G24" s="47">
        <f t="shared" ref="G24:G25" si="57">L24+Q24+V24+AA24+AF24+AK24+AP24+AU24+AZ24+BE24</f>
        <v>0</v>
      </c>
      <c r="H24" s="46">
        <f t="shared" ref="H24:H25" si="58">M24+R24+W24+AB24+AG24+AL24+AQ24+AV24+BA24+BF24</f>
        <v>291.2</v>
      </c>
      <c r="I24" s="47">
        <f t="shared" ref="I24:I25" si="59">N24+S24+X24+AC24+AH24+AM24+AR24+AW24+BB24+BG24</f>
        <v>0</v>
      </c>
      <c r="J24" s="48">
        <f t="shared" si="47"/>
        <v>0</v>
      </c>
      <c r="K24" s="40">
        <v>0</v>
      </c>
      <c r="L24" s="40">
        <v>0</v>
      </c>
      <c r="M24" s="50">
        <v>0</v>
      </c>
      <c r="N24" s="40">
        <v>0</v>
      </c>
      <c r="O24" s="48">
        <f t="shared" si="48"/>
        <v>0</v>
      </c>
      <c r="P24" s="40">
        <v>0</v>
      </c>
      <c r="Q24" s="40">
        <v>0</v>
      </c>
      <c r="R24" s="50">
        <v>0</v>
      </c>
      <c r="S24" s="40">
        <v>0</v>
      </c>
      <c r="T24" s="48">
        <f t="shared" si="49"/>
        <v>0</v>
      </c>
      <c r="U24" s="40">
        <v>0</v>
      </c>
      <c r="V24" s="40">
        <v>0</v>
      </c>
      <c r="W24" s="40">
        <v>0</v>
      </c>
      <c r="X24" s="55">
        <v>0</v>
      </c>
      <c r="Y24" s="51">
        <f t="shared" si="50"/>
        <v>162.5</v>
      </c>
      <c r="Z24" s="40">
        <v>0</v>
      </c>
      <c r="AA24" s="40">
        <v>0</v>
      </c>
      <c r="AB24" s="49">
        <v>162.5</v>
      </c>
      <c r="AC24" s="40">
        <v>0</v>
      </c>
      <c r="AD24" s="48">
        <f t="shared" si="51"/>
        <v>128.69999999999999</v>
      </c>
      <c r="AE24" s="40">
        <v>0</v>
      </c>
      <c r="AF24" s="40">
        <v>0</v>
      </c>
      <c r="AG24" s="50">
        <v>128.69999999999999</v>
      </c>
      <c r="AH24" s="40">
        <v>0</v>
      </c>
      <c r="AI24" s="48">
        <f t="shared" ref="AI24:AI25" si="60">AK24+AL24+AM24</f>
        <v>0</v>
      </c>
      <c r="AJ24" s="40">
        <v>0</v>
      </c>
      <c r="AK24" s="40">
        <v>0</v>
      </c>
      <c r="AL24" s="50">
        <v>0</v>
      </c>
      <c r="AM24" s="40">
        <v>0</v>
      </c>
      <c r="AN24" s="48">
        <f t="shared" si="52"/>
        <v>0</v>
      </c>
      <c r="AO24" s="40">
        <v>0</v>
      </c>
      <c r="AP24" s="40">
        <v>0</v>
      </c>
      <c r="AQ24" s="50">
        <v>0</v>
      </c>
      <c r="AR24" s="40">
        <v>0</v>
      </c>
      <c r="AS24" s="48">
        <f t="shared" si="53"/>
        <v>0</v>
      </c>
      <c r="AT24" s="40">
        <v>0</v>
      </c>
      <c r="AU24" s="40">
        <v>0</v>
      </c>
      <c r="AV24" s="50">
        <v>0</v>
      </c>
      <c r="AW24" s="40">
        <v>0</v>
      </c>
      <c r="AX24" s="48">
        <f t="shared" si="54"/>
        <v>0</v>
      </c>
      <c r="AY24" s="40">
        <v>0</v>
      </c>
      <c r="AZ24" s="40">
        <v>0</v>
      </c>
      <c r="BA24" s="50">
        <v>0</v>
      </c>
      <c r="BB24" s="40">
        <v>0</v>
      </c>
      <c r="BC24" s="48">
        <f t="shared" si="55"/>
        <v>0</v>
      </c>
      <c r="BD24" s="40">
        <v>0</v>
      </c>
      <c r="BE24" s="40">
        <v>0</v>
      </c>
      <c r="BF24" s="50">
        <v>0</v>
      </c>
      <c r="BG24" s="40">
        <v>0</v>
      </c>
    </row>
    <row r="25" spans="1:59" ht="82.5" x14ac:dyDescent="0.25">
      <c r="A25" s="43" t="s">
        <v>224</v>
      </c>
      <c r="B25" s="57" t="s">
        <v>225</v>
      </c>
      <c r="C25" s="45" t="s">
        <v>21</v>
      </c>
      <c r="D25" s="56" t="s">
        <v>21</v>
      </c>
      <c r="E25" s="46">
        <f t="shared" si="56"/>
        <v>257.2</v>
      </c>
      <c r="F25" s="47">
        <f t="shared" si="46"/>
        <v>0</v>
      </c>
      <c r="G25" s="47">
        <f t="shared" si="57"/>
        <v>0</v>
      </c>
      <c r="H25" s="46">
        <f t="shared" si="58"/>
        <v>257.2</v>
      </c>
      <c r="I25" s="47">
        <f t="shared" si="59"/>
        <v>0</v>
      </c>
      <c r="J25" s="48">
        <f t="shared" si="47"/>
        <v>0</v>
      </c>
      <c r="K25" s="40">
        <v>0</v>
      </c>
      <c r="L25" s="40">
        <v>0</v>
      </c>
      <c r="M25" s="50">
        <v>0</v>
      </c>
      <c r="N25" s="40">
        <v>0</v>
      </c>
      <c r="O25" s="48">
        <f t="shared" si="48"/>
        <v>0</v>
      </c>
      <c r="P25" s="40">
        <v>0</v>
      </c>
      <c r="Q25" s="40">
        <v>0</v>
      </c>
      <c r="R25" s="50">
        <v>0</v>
      </c>
      <c r="S25" s="40">
        <v>0</v>
      </c>
      <c r="T25" s="48">
        <f t="shared" si="49"/>
        <v>0</v>
      </c>
      <c r="U25" s="40">
        <v>0</v>
      </c>
      <c r="V25" s="40">
        <v>0</v>
      </c>
      <c r="W25" s="40">
        <v>0</v>
      </c>
      <c r="X25" s="55">
        <v>0</v>
      </c>
      <c r="Y25" s="51">
        <f t="shared" si="50"/>
        <v>0</v>
      </c>
      <c r="Z25" s="40">
        <v>0</v>
      </c>
      <c r="AA25" s="40">
        <v>0</v>
      </c>
      <c r="AB25" s="49">
        <v>0</v>
      </c>
      <c r="AC25" s="40">
        <v>0</v>
      </c>
      <c r="AD25" s="48">
        <f t="shared" si="51"/>
        <v>0</v>
      </c>
      <c r="AE25" s="40">
        <v>0</v>
      </c>
      <c r="AF25" s="40">
        <v>0</v>
      </c>
      <c r="AG25" s="50">
        <v>0</v>
      </c>
      <c r="AH25" s="40">
        <v>0</v>
      </c>
      <c r="AI25" s="48">
        <f t="shared" si="60"/>
        <v>257.2</v>
      </c>
      <c r="AJ25" s="40">
        <v>0</v>
      </c>
      <c r="AK25" s="40">
        <v>0</v>
      </c>
      <c r="AL25" s="50">
        <v>257.2</v>
      </c>
      <c r="AM25" s="40">
        <v>0</v>
      </c>
      <c r="AN25" s="48">
        <f t="shared" si="52"/>
        <v>0</v>
      </c>
      <c r="AO25" s="40">
        <v>0</v>
      </c>
      <c r="AP25" s="40">
        <v>0</v>
      </c>
      <c r="AQ25" s="50">
        <v>0</v>
      </c>
      <c r="AR25" s="40">
        <v>0</v>
      </c>
      <c r="AS25" s="48">
        <f t="shared" si="53"/>
        <v>0</v>
      </c>
      <c r="AT25" s="40">
        <v>0</v>
      </c>
      <c r="AU25" s="40">
        <v>0</v>
      </c>
      <c r="AV25" s="50">
        <v>0</v>
      </c>
      <c r="AW25" s="40">
        <v>0</v>
      </c>
      <c r="AX25" s="48">
        <f t="shared" si="54"/>
        <v>0</v>
      </c>
      <c r="AY25" s="40">
        <v>0</v>
      </c>
      <c r="AZ25" s="40">
        <v>0</v>
      </c>
      <c r="BA25" s="50">
        <v>0</v>
      </c>
      <c r="BB25" s="40">
        <v>0</v>
      </c>
      <c r="BC25" s="48">
        <f t="shared" si="55"/>
        <v>0</v>
      </c>
      <c r="BD25" s="40">
        <v>0</v>
      </c>
      <c r="BE25" s="40">
        <v>0</v>
      </c>
      <c r="BF25" s="50">
        <v>0</v>
      </c>
      <c r="BG25" s="40">
        <v>0</v>
      </c>
    </row>
    <row r="26" spans="1:59" ht="162.75" customHeight="1" x14ac:dyDescent="0.25">
      <c r="A26" s="43" t="s">
        <v>233</v>
      </c>
      <c r="B26" s="57" t="s">
        <v>234</v>
      </c>
      <c r="C26" s="45" t="s">
        <v>21</v>
      </c>
      <c r="D26" s="56" t="s">
        <v>21</v>
      </c>
      <c r="E26" s="46">
        <f t="shared" si="4"/>
        <v>267</v>
      </c>
      <c r="F26" s="47">
        <f t="shared" ref="F26" si="61">K26+P26+U26+Z26+AE26+AJ26+AO26+AT26+AY26+BD26</f>
        <v>0</v>
      </c>
      <c r="G26" s="47">
        <f t="shared" si="5"/>
        <v>0</v>
      </c>
      <c r="H26" s="46">
        <f t="shared" si="3"/>
        <v>267</v>
      </c>
      <c r="I26" s="47">
        <f t="shared" si="3"/>
        <v>0</v>
      </c>
      <c r="J26" s="48">
        <f t="shared" ref="J26" si="62">M26</f>
        <v>0</v>
      </c>
      <c r="K26" s="40">
        <v>0</v>
      </c>
      <c r="L26" s="40">
        <v>0</v>
      </c>
      <c r="M26" s="50">
        <v>0</v>
      </c>
      <c r="N26" s="40">
        <v>0</v>
      </c>
      <c r="O26" s="48">
        <f t="shared" ref="O26" si="63">R26</f>
        <v>0</v>
      </c>
      <c r="P26" s="40">
        <v>0</v>
      </c>
      <c r="Q26" s="40">
        <v>0</v>
      </c>
      <c r="R26" s="50">
        <v>0</v>
      </c>
      <c r="S26" s="40">
        <v>0</v>
      </c>
      <c r="T26" s="48">
        <f t="shared" ref="T26" si="64">W26</f>
        <v>0</v>
      </c>
      <c r="U26" s="40">
        <v>0</v>
      </c>
      <c r="V26" s="40">
        <v>0</v>
      </c>
      <c r="W26" s="40">
        <v>0</v>
      </c>
      <c r="X26" s="55">
        <v>0</v>
      </c>
      <c r="Y26" s="51">
        <f t="shared" ref="Y26" si="65">AB26</f>
        <v>0</v>
      </c>
      <c r="Z26" s="40">
        <v>0</v>
      </c>
      <c r="AA26" s="40">
        <v>0</v>
      </c>
      <c r="AB26" s="49">
        <v>0</v>
      </c>
      <c r="AC26" s="40">
        <v>0</v>
      </c>
      <c r="AD26" s="48">
        <f t="shared" ref="AD26" si="66">AG26</f>
        <v>0</v>
      </c>
      <c r="AE26" s="40">
        <v>0</v>
      </c>
      <c r="AF26" s="40">
        <v>0</v>
      </c>
      <c r="AG26" s="50">
        <v>0</v>
      </c>
      <c r="AH26" s="40">
        <v>0</v>
      </c>
      <c r="AI26" s="48">
        <f t="shared" si="11"/>
        <v>267</v>
      </c>
      <c r="AJ26" s="40">
        <v>0</v>
      </c>
      <c r="AK26" s="40">
        <v>0</v>
      </c>
      <c r="AL26" s="50">
        <v>267</v>
      </c>
      <c r="AM26" s="40">
        <v>0</v>
      </c>
      <c r="AN26" s="48">
        <f t="shared" ref="AN26" si="67">AQ26</f>
        <v>0</v>
      </c>
      <c r="AO26" s="40">
        <v>0</v>
      </c>
      <c r="AP26" s="40">
        <v>0</v>
      </c>
      <c r="AQ26" s="50">
        <v>0</v>
      </c>
      <c r="AR26" s="40">
        <v>0</v>
      </c>
      <c r="AS26" s="48">
        <f t="shared" ref="AS26" si="68">AV26</f>
        <v>0</v>
      </c>
      <c r="AT26" s="40">
        <v>0</v>
      </c>
      <c r="AU26" s="40">
        <v>0</v>
      </c>
      <c r="AV26" s="50">
        <v>0</v>
      </c>
      <c r="AW26" s="40">
        <v>0</v>
      </c>
      <c r="AX26" s="48">
        <f t="shared" ref="AX26" si="69">BA26</f>
        <v>0</v>
      </c>
      <c r="AY26" s="40">
        <v>0</v>
      </c>
      <c r="AZ26" s="40">
        <v>0</v>
      </c>
      <c r="BA26" s="50">
        <v>0</v>
      </c>
      <c r="BB26" s="40">
        <v>0</v>
      </c>
      <c r="BC26" s="48">
        <f t="shared" ref="BC26" si="70">BF26</f>
        <v>0</v>
      </c>
      <c r="BD26" s="40">
        <v>0</v>
      </c>
      <c r="BE26" s="40">
        <v>0</v>
      </c>
      <c r="BF26" s="50">
        <v>0</v>
      </c>
      <c r="BG26" s="40">
        <v>0</v>
      </c>
    </row>
    <row r="27" spans="1:59" s="42" customFormat="1" ht="30.75" customHeight="1" x14ac:dyDescent="0.25">
      <c r="A27" s="38" t="s">
        <v>41</v>
      </c>
      <c r="B27" s="94" t="s">
        <v>45</v>
      </c>
      <c r="C27" s="94"/>
      <c r="D27" s="94"/>
      <c r="E27" s="40">
        <f>SUM(E28:E100)</f>
        <v>492099.20000000007</v>
      </c>
      <c r="F27" s="40">
        <f>SUM(F28:F100)</f>
        <v>0</v>
      </c>
      <c r="G27" s="40">
        <f>SUM(G28:G100)</f>
        <v>4545</v>
      </c>
      <c r="H27" s="40">
        <f>SUM(H28:H100)</f>
        <v>466536.20000000007</v>
      </c>
      <c r="I27" s="40">
        <f>SUM(I28:I100)</f>
        <v>21018</v>
      </c>
      <c r="J27" s="40">
        <f>SUM(J28:J100)</f>
        <v>36694.299999999996</v>
      </c>
      <c r="K27" s="40">
        <f>SUM(K28:K72)</f>
        <v>0</v>
      </c>
      <c r="L27" s="40">
        <f>SUM(L28:L72)</f>
        <v>0</v>
      </c>
      <c r="M27" s="40">
        <f>SUM(M28:M100)</f>
        <v>36380.9</v>
      </c>
      <c r="N27" s="40">
        <f>SUM(N28:N100)</f>
        <v>313.39999999999998</v>
      </c>
      <c r="O27" s="40">
        <f>SUM(O28:O100)</f>
        <v>40077.200000000004</v>
      </c>
      <c r="P27" s="40">
        <f>SUM(P28:P72)</f>
        <v>0</v>
      </c>
      <c r="Q27" s="40">
        <f>SUM(Q28:Q72)</f>
        <v>0</v>
      </c>
      <c r="R27" s="40">
        <f>SUM(R28:R100)</f>
        <v>31698.300000000003</v>
      </c>
      <c r="S27" s="40">
        <f>SUM(S28:S100)</f>
        <v>8378.9</v>
      </c>
      <c r="T27" s="40">
        <f>SUM(T28:T100)</f>
        <v>52772.899999999994</v>
      </c>
      <c r="U27" s="40">
        <f>SUM(U28:U72)</f>
        <v>0</v>
      </c>
      <c r="V27" s="40">
        <f>SUM(V28:V100)</f>
        <v>4545</v>
      </c>
      <c r="W27" s="40">
        <f>SUM(W28:W100)</f>
        <v>44981.8</v>
      </c>
      <c r="X27" s="40">
        <f>SUM(X28:X100)</f>
        <v>3246.1000000000004</v>
      </c>
      <c r="Y27" s="40">
        <f>SUM(Y28:Y100)</f>
        <v>35214.899999999987</v>
      </c>
      <c r="Z27" s="40">
        <f>SUM(Z28:Z72)</f>
        <v>0</v>
      </c>
      <c r="AA27" s="40">
        <f>SUM(AA28:AA72)</f>
        <v>0</v>
      </c>
      <c r="AB27" s="40">
        <f>SUM(AB28:AB100)</f>
        <v>34914.099999999984</v>
      </c>
      <c r="AC27" s="40">
        <f>SUM(AC28:AC100)</f>
        <v>300.79999999999995</v>
      </c>
      <c r="AD27" s="40">
        <f>SUM(AD28:AD100)</f>
        <v>61700.600000000006</v>
      </c>
      <c r="AE27" s="40">
        <f>SUM(AE28:AE100)</f>
        <v>0</v>
      </c>
      <c r="AF27" s="40">
        <f>SUM(AF28:AF100)</f>
        <v>0</v>
      </c>
      <c r="AG27" s="40">
        <f>SUM(AG28:AG100)</f>
        <v>60915.8</v>
      </c>
      <c r="AH27" s="40">
        <f>SUM(AH28:AH100)</f>
        <v>784.80000000000007</v>
      </c>
      <c r="AI27" s="40">
        <f>SUM(AI28:AI100)</f>
        <v>105639.3</v>
      </c>
      <c r="AJ27" s="40">
        <f>SUM(AJ28:AJ69)</f>
        <v>0</v>
      </c>
      <c r="AK27" s="40">
        <f>SUM(AK28:AK100)</f>
        <v>0</v>
      </c>
      <c r="AL27" s="40">
        <f>SUM(AL28:AL100)</f>
        <v>97645.299999999988</v>
      </c>
      <c r="AM27" s="40">
        <f>SUM(AM28:AM100)</f>
        <v>7994.0000000000009</v>
      </c>
      <c r="AN27" s="40">
        <f>SUM(AN28:AN100)</f>
        <v>80000</v>
      </c>
      <c r="AO27" s="40">
        <f>SUM(AO28:AO100)</f>
        <v>0</v>
      </c>
      <c r="AP27" s="40">
        <f>SUM(AP28:AP100)</f>
        <v>0</v>
      </c>
      <c r="AQ27" s="40">
        <f>SUM(AQ28:AQ100)</f>
        <v>80000</v>
      </c>
      <c r="AR27" s="40">
        <f>SUM(AR28:AR100)</f>
        <v>0</v>
      </c>
      <c r="AS27" s="40">
        <f>SUM(AS28:AS100)</f>
        <v>80000</v>
      </c>
      <c r="AT27" s="40">
        <f>SUM(AT28:AT100)</f>
        <v>0</v>
      </c>
      <c r="AU27" s="40">
        <f>SUM(AU28:AU100)</f>
        <v>0</v>
      </c>
      <c r="AV27" s="40">
        <f>SUM(AV28:AV100)</f>
        <v>80000</v>
      </c>
      <c r="AW27" s="40">
        <f>SUM(AW28:AW100)</f>
        <v>0</v>
      </c>
      <c r="AX27" s="40">
        <f>SUM(AX28:AX100)</f>
        <v>0</v>
      </c>
      <c r="AY27" s="40">
        <f>SUM(AY28:AY100)</f>
        <v>0</v>
      </c>
      <c r="AZ27" s="40">
        <f>SUM(AZ28:AZ100)</f>
        <v>0</v>
      </c>
      <c r="BA27" s="40">
        <f>SUM(BA28:BA100)</f>
        <v>0</v>
      </c>
      <c r="BB27" s="40">
        <f>SUM(BB28:BB100)</f>
        <v>0</v>
      </c>
      <c r="BC27" s="40">
        <f>SUM(BC28:BC100)</f>
        <v>0</v>
      </c>
      <c r="BD27" s="40">
        <f>SUM(BD28:BD100)</f>
        <v>0</v>
      </c>
      <c r="BE27" s="40">
        <f>SUM(BE28:BE100)</f>
        <v>0</v>
      </c>
      <c r="BF27" s="40">
        <f>SUM(BF28:BF100)</f>
        <v>0</v>
      </c>
      <c r="BG27" s="40">
        <f>SUM(BG28:BG100)</f>
        <v>0</v>
      </c>
    </row>
    <row r="28" spans="1:59" ht="63" x14ac:dyDescent="0.25">
      <c r="A28" s="43" t="s">
        <v>42</v>
      </c>
      <c r="B28" s="44" t="s">
        <v>97</v>
      </c>
      <c r="C28" s="45" t="s">
        <v>21</v>
      </c>
      <c r="D28" s="45" t="s">
        <v>49</v>
      </c>
      <c r="E28" s="46">
        <f t="shared" ref="E28:E100" si="71">J28+O28+T28+Y28+AD28+AI28+AN28+AS28+AX28+BC28</f>
        <v>30221.5</v>
      </c>
      <c r="F28" s="47">
        <f t="shared" ref="F28:F29" si="72">K28+P28+U28+Z28+AE28+AJ28+AO28+AT28+AY28+BD28</f>
        <v>0</v>
      </c>
      <c r="G28" s="47">
        <f t="shared" si="3"/>
        <v>0</v>
      </c>
      <c r="H28" s="46">
        <f t="shared" si="3"/>
        <v>24177.200000000001</v>
      </c>
      <c r="I28" s="47">
        <f t="shared" si="3"/>
        <v>6044.3</v>
      </c>
      <c r="J28" s="51">
        <f t="shared" ref="J28:J33" si="73">M28+N28</f>
        <v>0</v>
      </c>
      <c r="K28" s="47">
        <v>0</v>
      </c>
      <c r="L28" s="47">
        <v>0</v>
      </c>
      <c r="M28" s="47">
        <v>0</v>
      </c>
      <c r="N28" s="47">
        <v>0</v>
      </c>
      <c r="O28" s="51">
        <f t="shared" ref="O28:O29" si="74">R28+S28</f>
        <v>30221.5</v>
      </c>
      <c r="P28" s="47">
        <v>0</v>
      </c>
      <c r="Q28" s="47">
        <v>0</v>
      </c>
      <c r="R28" s="54">
        <v>24177.200000000001</v>
      </c>
      <c r="S28" s="54">
        <v>6044.3</v>
      </c>
      <c r="T28" s="48">
        <f t="shared" ref="T28:T29" si="75">W28</f>
        <v>0</v>
      </c>
      <c r="U28" s="47">
        <v>0</v>
      </c>
      <c r="V28" s="47">
        <v>0</v>
      </c>
      <c r="W28" s="50">
        <v>0</v>
      </c>
      <c r="X28" s="47">
        <v>0</v>
      </c>
      <c r="Y28" s="48">
        <f t="shared" ref="Y28:Y29" si="76">AB28</f>
        <v>0</v>
      </c>
      <c r="Z28" s="47">
        <v>0</v>
      </c>
      <c r="AA28" s="47">
        <v>0</v>
      </c>
      <c r="AB28" s="50">
        <v>0</v>
      </c>
      <c r="AC28" s="47">
        <v>0</v>
      </c>
      <c r="AD28" s="48">
        <f t="shared" ref="AD28:AD46" si="77">AF28+AG28+AH28</f>
        <v>0</v>
      </c>
      <c r="AE28" s="47">
        <v>0</v>
      </c>
      <c r="AF28" s="47">
        <v>0</v>
      </c>
      <c r="AG28" s="50">
        <v>0</v>
      </c>
      <c r="AH28" s="47">
        <v>0</v>
      </c>
      <c r="AI28" s="48">
        <f>AK28+AL28+AM28</f>
        <v>0</v>
      </c>
      <c r="AJ28" s="47">
        <v>0</v>
      </c>
      <c r="AK28" s="47">
        <v>0</v>
      </c>
      <c r="AL28" s="50">
        <v>0</v>
      </c>
      <c r="AM28" s="47">
        <v>0</v>
      </c>
      <c r="AN28" s="48">
        <f t="shared" ref="AN28:AN29" si="78">AQ28</f>
        <v>0</v>
      </c>
      <c r="AO28" s="47">
        <v>0</v>
      </c>
      <c r="AP28" s="47">
        <v>0</v>
      </c>
      <c r="AQ28" s="50">
        <v>0</v>
      </c>
      <c r="AR28" s="47">
        <v>0</v>
      </c>
      <c r="AS28" s="48">
        <f t="shared" ref="AS28:AS29" si="79">AV28</f>
        <v>0</v>
      </c>
      <c r="AT28" s="47">
        <v>0</v>
      </c>
      <c r="AU28" s="47">
        <v>0</v>
      </c>
      <c r="AV28" s="50">
        <v>0</v>
      </c>
      <c r="AW28" s="47">
        <v>0</v>
      </c>
      <c r="AX28" s="48">
        <f t="shared" ref="AX28:AX29" si="80">BA28</f>
        <v>0</v>
      </c>
      <c r="AY28" s="47">
        <v>0</v>
      </c>
      <c r="AZ28" s="47">
        <v>0</v>
      </c>
      <c r="BA28" s="50">
        <v>0</v>
      </c>
      <c r="BB28" s="47">
        <v>0</v>
      </c>
      <c r="BC28" s="48">
        <f t="shared" ref="BC28:BC29" si="81">BF28</f>
        <v>0</v>
      </c>
      <c r="BD28" s="47">
        <v>0</v>
      </c>
      <c r="BE28" s="47">
        <v>0</v>
      </c>
      <c r="BF28" s="50">
        <v>0</v>
      </c>
      <c r="BG28" s="47">
        <v>0</v>
      </c>
    </row>
    <row r="29" spans="1:59" ht="47.25" x14ac:dyDescent="0.25">
      <c r="A29" s="43" t="s">
        <v>43</v>
      </c>
      <c r="B29" s="44" t="s">
        <v>61</v>
      </c>
      <c r="C29" s="45" t="s">
        <v>21</v>
      </c>
      <c r="D29" s="45" t="s">
        <v>49</v>
      </c>
      <c r="E29" s="46">
        <f t="shared" si="71"/>
        <v>4249.2</v>
      </c>
      <c r="F29" s="47">
        <f t="shared" si="72"/>
        <v>0</v>
      </c>
      <c r="G29" s="47">
        <f t="shared" si="3"/>
        <v>0</v>
      </c>
      <c r="H29" s="46">
        <f t="shared" si="3"/>
        <v>4036.7</v>
      </c>
      <c r="I29" s="47">
        <f t="shared" ref="I29:I100" si="82">N29+S29+X29+AC29+AH29+AM29+AR29+AW29+BB29+BG29</f>
        <v>212.49999999999997</v>
      </c>
      <c r="J29" s="51">
        <f t="shared" si="73"/>
        <v>4249.2</v>
      </c>
      <c r="K29" s="47">
        <v>0</v>
      </c>
      <c r="L29" s="47">
        <v>0</v>
      </c>
      <c r="M29" s="46">
        <f>7313.7-3277</f>
        <v>4036.7</v>
      </c>
      <c r="N29" s="46">
        <f>384.9-172.4</f>
        <v>212.49999999999997</v>
      </c>
      <c r="O29" s="48">
        <f t="shared" si="74"/>
        <v>0</v>
      </c>
      <c r="P29" s="47">
        <v>0</v>
      </c>
      <c r="Q29" s="47">
        <v>0</v>
      </c>
      <c r="R29" s="58">
        <v>0</v>
      </c>
      <c r="S29" s="58">
        <v>0</v>
      </c>
      <c r="T29" s="48">
        <f t="shared" si="75"/>
        <v>0</v>
      </c>
      <c r="U29" s="47">
        <v>0</v>
      </c>
      <c r="V29" s="47">
        <v>0</v>
      </c>
      <c r="W29" s="50">
        <v>0</v>
      </c>
      <c r="X29" s="47">
        <v>0</v>
      </c>
      <c r="Y29" s="48">
        <f t="shared" si="76"/>
        <v>0</v>
      </c>
      <c r="Z29" s="47">
        <v>0</v>
      </c>
      <c r="AA29" s="47">
        <v>0</v>
      </c>
      <c r="AB29" s="50">
        <v>0</v>
      </c>
      <c r="AC29" s="47">
        <v>0</v>
      </c>
      <c r="AD29" s="48">
        <f t="shared" si="77"/>
        <v>0</v>
      </c>
      <c r="AE29" s="47">
        <v>0</v>
      </c>
      <c r="AF29" s="47">
        <v>0</v>
      </c>
      <c r="AG29" s="50">
        <v>0</v>
      </c>
      <c r="AH29" s="47">
        <v>0</v>
      </c>
      <c r="AI29" s="48">
        <f t="shared" ref="AI29:AI100" si="83">AK29+AL29+AM29</f>
        <v>0</v>
      </c>
      <c r="AJ29" s="47">
        <v>0</v>
      </c>
      <c r="AK29" s="47">
        <v>0</v>
      </c>
      <c r="AL29" s="50">
        <v>0</v>
      </c>
      <c r="AM29" s="47">
        <v>0</v>
      </c>
      <c r="AN29" s="48">
        <f t="shared" si="78"/>
        <v>0</v>
      </c>
      <c r="AO29" s="47">
        <v>0</v>
      </c>
      <c r="AP29" s="47">
        <v>0</v>
      </c>
      <c r="AQ29" s="50">
        <v>0</v>
      </c>
      <c r="AR29" s="47">
        <v>0</v>
      </c>
      <c r="AS29" s="48">
        <f t="shared" si="79"/>
        <v>0</v>
      </c>
      <c r="AT29" s="47">
        <v>0</v>
      </c>
      <c r="AU29" s="47">
        <v>0</v>
      </c>
      <c r="AV29" s="50">
        <v>0</v>
      </c>
      <c r="AW29" s="47">
        <v>0</v>
      </c>
      <c r="AX29" s="48">
        <f t="shared" si="80"/>
        <v>0</v>
      </c>
      <c r="AY29" s="47">
        <v>0</v>
      </c>
      <c r="AZ29" s="47">
        <v>0</v>
      </c>
      <c r="BA29" s="50">
        <v>0</v>
      </c>
      <c r="BB29" s="47">
        <v>0</v>
      </c>
      <c r="BC29" s="48">
        <f t="shared" si="81"/>
        <v>0</v>
      </c>
      <c r="BD29" s="47">
        <v>0</v>
      </c>
      <c r="BE29" s="47">
        <v>0</v>
      </c>
      <c r="BF29" s="50">
        <v>0</v>
      </c>
      <c r="BG29" s="47">
        <v>0</v>
      </c>
    </row>
    <row r="30" spans="1:59" ht="47.25" x14ac:dyDescent="0.25">
      <c r="A30" s="43" t="s">
        <v>44</v>
      </c>
      <c r="B30" s="44" t="s">
        <v>53</v>
      </c>
      <c r="C30" s="45" t="s">
        <v>21</v>
      </c>
      <c r="D30" s="45" t="s">
        <v>54</v>
      </c>
      <c r="E30" s="46">
        <f t="shared" si="71"/>
        <v>3732</v>
      </c>
      <c r="F30" s="47">
        <f t="shared" ref="F30:H45" si="84">K30+P30+U30+Z30+AE30+AJ30+AO30+AT30+AY30+BD30</f>
        <v>0</v>
      </c>
      <c r="G30" s="47">
        <f t="shared" si="84"/>
        <v>0</v>
      </c>
      <c r="H30" s="46">
        <f t="shared" si="84"/>
        <v>3732</v>
      </c>
      <c r="I30" s="47">
        <f t="shared" si="82"/>
        <v>0</v>
      </c>
      <c r="J30" s="51">
        <f t="shared" si="73"/>
        <v>1866</v>
      </c>
      <c r="K30" s="47">
        <v>0</v>
      </c>
      <c r="L30" s="47">
        <v>0</v>
      </c>
      <c r="M30" s="46">
        <f>3110-1244</f>
        <v>1866</v>
      </c>
      <c r="N30" s="47">
        <v>0</v>
      </c>
      <c r="O30" s="51">
        <f t="shared" ref="O30" si="85">R30+S30</f>
        <v>1244</v>
      </c>
      <c r="P30" s="47">
        <v>0</v>
      </c>
      <c r="Q30" s="47">
        <v>0</v>
      </c>
      <c r="R30" s="54">
        <v>1244</v>
      </c>
      <c r="S30" s="58">
        <v>0</v>
      </c>
      <c r="T30" s="51">
        <f t="shared" ref="T30" si="86">W30</f>
        <v>622</v>
      </c>
      <c r="U30" s="47">
        <v>0</v>
      </c>
      <c r="V30" s="47">
        <v>0</v>
      </c>
      <c r="W30" s="49">
        <f>1244-622</f>
        <v>622</v>
      </c>
      <c r="X30" s="47">
        <v>0</v>
      </c>
      <c r="Y30" s="48">
        <f t="shared" ref="Y30" si="87">AB30</f>
        <v>0</v>
      </c>
      <c r="Z30" s="47">
        <v>0</v>
      </c>
      <c r="AA30" s="47">
        <v>0</v>
      </c>
      <c r="AB30" s="50">
        <v>0</v>
      </c>
      <c r="AC30" s="47">
        <v>0</v>
      </c>
      <c r="AD30" s="48">
        <f t="shared" si="77"/>
        <v>0</v>
      </c>
      <c r="AE30" s="47">
        <v>0</v>
      </c>
      <c r="AF30" s="47">
        <v>0</v>
      </c>
      <c r="AG30" s="50">
        <v>0</v>
      </c>
      <c r="AH30" s="47">
        <v>0</v>
      </c>
      <c r="AI30" s="48">
        <f t="shared" si="83"/>
        <v>0</v>
      </c>
      <c r="AJ30" s="47">
        <v>0</v>
      </c>
      <c r="AK30" s="47">
        <v>0</v>
      </c>
      <c r="AL30" s="50">
        <v>0</v>
      </c>
      <c r="AM30" s="47">
        <v>0</v>
      </c>
      <c r="AN30" s="48">
        <f t="shared" ref="AN30" si="88">AQ30</f>
        <v>0</v>
      </c>
      <c r="AO30" s="47">
        <v>0</v>
      </c>
      <c r="AP30" s="47">
        <v>0</v>
      </c>
      <c r="AQ30" s="50">
        <v>0</v>
      </c>
      <c r="AR30" s="47">
        <v>0</v>
      </c>
      <c r="AS30" s="48">
        <f t="shared" ref="AS30" si="89">AV30</f>
        <v>0</v>
      </c>
      <c r="AT30" s="47">
        <v>0</v>
      </c>
      <c r="AU30" s="47">
        <v>0</v>
      </c>
      <c r="AV30" s="50">
        <v>0</v>
      </c>
      <c r="AW30" s="47">
        <v>0</v>
      </c>
      <c r="AX30" s="48">
        <f t="shared" ref="AX30" si="90">BA30</f>
        <v>0</v>
      </c>
      <c r="AY30" s="47">
        <v>0</v>
      </c>
      <c r="AZ30" s="47">
        <v>0</v>
      </c>
      <c r="BA30" s="50">
        <v>0</v>
      </c>
      <c r="BB30" s="47">
        <v>0</v>
      </c>
      <c r="BC30" s="48">
        <f t="shared" ref="BC30" si="91">BF30</f>
        <v>0</v>
      </c>
      <c r="BD30" s="47">
        <v>0</v>
      </c>
      <c r="BE30" s="47">
        <v>0</v>
      </c>
      <c r="BF30" s="50">
        <v>0</v>
      </c>
      <c r="BG30" s="47">
        <v>0</v>
      </c>
    </row>
    <row r="31" spans="1:59" ht="47.25" x14ac:dyDescent="0.25">
      <c r="A31" s="43" t="s">
        <v>51</v>
      </c>
      <c r="B31" s="44" t="s">
        <v>56</v>
      </c>
      <c r="C31" s="45" t="s">
        <v>21</v>
      </c>
      <c r="D31" s="45" t="s">
        <v>57</v>
      </c>
      <c r="E31" s="46">
        <f t="shared" si="71"/>
        <v>31991.699999999997</v>
      </c>
      <c r="F31" s="47">
        <f t="shared" ref="F31" si="92">K31+P31+U31+Z31+AE31+AJ31+AO31+AT31+AY31+BD31</f>
        <v>0</v>
      </c>
      <c r="G31" s="47">
        <f t="shared" si="84"/>
        <v>0</v>
      </c>
      <c r="H31" s="46">
        <f t="shared" si="84"/>
        <v>31991.699999999997</v>
      </c>
      <c r="I31" s="47">
        <f t="shared" si="82"/>
        <v>0</v>
      </c>
      <c r="J31" s="51">
        <f t="shared" si="73"/>
        <v>20338.3</v>
      </c>
      <c r="K31" s="47">
        <v>0</v>
      </c>
      <c r="L31" s="47">
        <v>0</v>
      </c>
      <c r="M31" s="46">
        <v>20338.3</v>
      </c>
      <c r="N31" s="47">
        <v>0</v>
      </c>
      <c r="O31" s="51">
        <f t="shared" ref="O31" si="93">R31+S31</f>
        <v>3833.7999999999993</v>
      </c>
      <c r="P31" s="47">
        <v>0</v>
      </c>
      <c r="Q31" s="47">
        <v>0</v>
      </c>
      <c r="R31" s="54">
        <f>20338.3-16504.5</f>
        <v>3833.7999999999993</v>
      </c>
      <c r="S31" s="58">
        <v>0</v>
      </c>
      <c r="T31" s="51">
        <f t="shared" ref="T31" si="94">W31</f>
        <v>3909.7999999999993</v>
      </c>
      <c r="U31" s="47">
        <v>0</v>
      </c>
      <c r="V31" s="47">
        <v>0</v>
      </c>
      <c r="W31" s="49">
        <f>16504.5-12594.7</f>
        <v>3909.7999999999993</v>
      </c>
      <c r="X31" s="47">
        <v>0</v>
      </c>
      <c r="Y31" s="51">
        <f t="shared" ref="Y31" si="95">AB31</f>
        <v>3909.8</v>
      </c>
      <c r="Z31" s="47">
        <v>0</v>
      </c>
      <c r="AA31" s="47">
        <v>0</v>
      </c>
      <c r="AB31" s="49">
        <v>3909.8</v>
      </c>
      <c r="AC31" s="47">
        <v>0</v>
      </c>
      <c r="AD31" s="48">
        <f t="shared" si="77"/>
        <v>0</v>
      </c>
      <c r="AE31" s="47">
        <v>0</v>
      </c>
      <c r="AF31" s="47">
        <v>0</v>
      </c>
      <c r="AG31" s="50">
        <v>0</v>
      </c>
      <c r="AH31" s="47">
        <v>0</v>
      </c>
      <c r="AI31" s="48">
        <f t="shared" si="83"/>
        <v>0</v>
      </c>
      <c r="AJ31" s="47">
        <v>0</v>
      </c>
      <c r="AK31" s="47">
        <v>0</v>
      </c>
      <c r="AL31" s="50">
        <v>0</v>
      </c>
      <c r="AM31" s="47">
        <v>0</v>
      </c>
      <c r="AN31" s="48">
        <f t="shared" ref="AN31" si="96">AQ31</f>
        <v>0</v>
      </c>
      <c r="AO31" s="47">
        <v>0</v>
      </c>
      <c r="AP31" s="47">
        <v>0</v>
      </c>
      <c r="AQ31" s="50">
        <v>0</v>
      </c>
      <c r="AR31" s="47">
        <v>0</v>
      </c>
      <c r="AS31" s="48">
        <f t="shared" ref="AS31" si="97">AV31</f>
        <v>0</v>
      </c>
      <c r="AT31" s="47">
        <v>0</v>
      </c>
      <c r="AU31" s="47">
        <v>0</v>
      </c>
      <c r="AV31" s="50">
        <v>0</v>
      </c>
      <c r="AW31" s="47">
        <v>0</v>
      </c>
      <c r="AX31" s="48">
        <f t="shared" ref="AX31" si="98">BA31</f>
        <v>0</v>
      </c>
      <c r="AY31" s="47">
        <v>0</v>
      </c>
      <c r="AZ31" s="47">
        <v>0</v>
      </c>
      <c r="BA31" s="50">
        <v>0</v>
      </c>
      <c r="BB31" s="47">
        <v>0</v>
      </c>
      <c r="BC31" s="48">
        <f t="shared" ref="BC31" si="99">BF31</f>
        <v>0</v>
      </c>
      <c r="BD31" s="47">
        <v>0</v>
      </c>
      <c r="BE31" s="47">
        <v>0</v>
      </c>
      <c r="BF31" s="50">
        <v>0</v>
      </c>
      <c r="BG31" s="47">
        <v>0</v>
      </c>
    </row>
    <row r="32" spans="1:59" ht="63" x14ac:dyDescent="0.25">
      <c r="A32" s="43" t="s">
        <v>52</v>
      </c>
      <c r="B32" s="44" t="s">
        <v>74</v>
      </c>
      <c r="C32" s="45" t="s">
        <v>21</v>
      </c>
      <c r="D32" s="45" t="s">
        <v>54</v>
      </c>
      <c r="E32" s="46">
        <f t="shared" si="71"/>
        <v>74.2</v>
      </c>
      <c r="F32" s="47">
        <f t="shared" ref="F32" si="100">K32+P32+U32+Z32+AE32+AJ32+AO32+AT32+AY32+BD32</f>
        <v>0</v>
      </c>
      <c r="G32" s="47">
        <f t="shared" si="84"/>
        <v>0</v>
      </c>
      <c r="H32" s="46">
        <f t="shared" si="84"/>
        <v>74.2</v>
      </c>
      <c r="I32" s="47">
        <f t="shared" si="82"/>
        <v>0</v>
      </c>
      <c r="J32" s="51">
        <f t="shared" si="73"/>
        <v>74.2</v>
      </c>
      <c r="K32" s="47">
        <v>0</v>
      </c>
      <c r="L32" s="47">
        <v>0</v>
      </c>
      <c r="M32" s="46">
        <v>74.2</v>
      </c>
      <c r="N32" s="47">
        <v>0</v>
      </c>
      <c r="O32" s="48">
        <f t="shared" ref="O32" si="101">R32+S32</f>
        <v>0</v>
      </c>
      <c r="P32" s="47">
        <v>0</v>
      </c>
      <c r="Q32" s="47">
        <v>0</v>
      </c>
      <c r="R32" s="58">
        <v>0</v>
      </c>
      <c r="S32" s="58">
        <v>0</v>
      </c>
      <c r="T32" s="48">
        <f t="shared" ref="T32" si="102">W32</f>
        <v>0</v>
      </c>
      <c r="U32" s="47">
        <v>0</v>
      </c>
      <c r="V32" s="47">
        <v>0</v>
      </c>
      <c r="W32" s="50">
        <v>0</v>
      </c>
      <c r="X32" s="47">
        <v>0</v>
      </c>
      <c r="Y32" s="48">
        <f t="shared" ref="Y32" si="103">AB32</f>
        <v>0</v>
      </c>
      <c r="Z32" s="47">
        <v>0</v>
      </c>
      <c r="AA32" s="47">
        <v>0</v>
      </c>
      <c r="AB32" s="50">
        <v>0</v>
      </c>
      <c r="AC32" s="47">
        <v>0</v>
      </c>
      <c r="AD32" s="48">
        <f t="shared" si="77"/>
        <v>0</v>
      </c>
      <c r="AE32" s="47">
        <v>0</v>
      </c>
      <c r="AF32" s="47">
        <v>0</v>
      </c>
      <c r="AG32" s="50">
        <v>0</v>
      </c>
      <c r="AH32" s="47">
        <v>0</v>
      </c>
      <c r="AI32" s="48">
        <f t="shared" si="83"/>
        <v>0</v>
      </c>
      <c r="AJ32" s="47">
        <v>0</v>
      </c>
      <c r="AK32" s="47">
        <v>0</v>
      </c>
      <c r="AL32" s="50">
        <v>0</v>
      </c>
      <c r="AM32" s="47">
        <v>0</v>
      </c>
      <c r="AN32" s="48">
        <f t="shared" ref="AN32" si="104">AQ32</f>
        <v>0</v>
      </c>
      <c r="AO32" s="47">
        <v>0</v>
      </c>
      <c r="AP32" s="47">
        <v>0</v>
      </c>
      <c r="AQ32" s="50">
        <v>0</v>
      </c>
      <c r="AR32" s="47">
        <v>0</v>
      </c>
      <c r="AS32" s="48">
        <f t="shared" ref="AS32" si="105">AV32</f>
        <v>0</v>
      </c>
      <c r="AT32" s="47">
        <v>0</v>
      </c>
      <c r="AU32" s="47">
        <v>0</v>
      </c>
      <c r="AV32" s="50">
        <v>0</v>
      </c>
      <c r="AW32" s="47">
        <v>0</v>
      </c>
      <c r="AX32" s="48">
        <f t="shared" ref="AX32" si="106">BA32</f>
        <v>0</v>
      </c>
      <c r="AY32" s="47">
        <v>0</v>
      </c>
      <c r="AZ32" s="47">
        <v>0</v>
      </c>
      <c r="BA32" s="50">
        <v>0</v>
      </c>
      <c r="BB32" s="47">
        <v>0</v>
      </c>
      <c r="BC32" s="48">
        <f t="shared" ref="BC32" si="107">BF32</f>
        <v>0</v>
      </c>
      <c r="BD32" s="47">
        <v>0</v>
      </c>
      <c r="BE32" s="47">
        <v>0</v>
      </c>
      <c r="BF32" s="50">
        <v>0</v>
      </c>
      <c r="BG32" s="47">
        <v>0</v>
      </c>
    </row>
    <row r="33" spans="1:59" ht="47.25" x14ac:dyDescent="0.25">
      <c r="A33" s="43" t="s">
        <v>55</v>
      </c>
      <c r="B33" s="44" t="s">
        <v>77</v>
      </c>
      <c r="C33" s="45" t="s">
        <v>21</v>
      </c>
      <c r="D33" s="45" t="s">
        <v>49</v>
      </c>
      <c r="E33" s="46">
        <f t="shared" si="71"/>
        <v>1015</v>
      </c>
      <c r="F33" s="47">
        <f t="shared" ref="F33" si="108">K33+P33+U33+Z33+AE33+AJ33+AO33+AT33+AY33+BD33</f>
        <v>0</v>
      </c>
      <c r="G33" s="47">
        <f t="shared" si="84"/>
        <v>0</v>
      </c>
      <c r="H33" s="46">
        <f t="shared" si="84"/>
        <v>1004.8</v>
      </c>
      <c r="I33" s="47">
        <f t="shared" si="82"/>
        <v>10.199999999999999</v>
      </c>
      <c r="J33" s="51">
        <f t="shared" si="73"/>
        <v>1015</v>
      </c>
      <c r="K33" s="47">
        <v>0</v>
      </c>
      <c r="L33" s="47">
        <v>0</v>
      </c>
      <c r="M33" s="46">
        <v>1004.8</v>
      </c>
      <c r="N33" s="46">
        <v>10.199999999999999</v>
      </c>
      <c r="O33" s="48">
        <f t="shared" ref="O33" si="109">R33+S33</f>
        <v>0</v>
      </c>
      <c r="P33" s="47">
        <v>0</v>
      </c>
      <c r="Q33" s="47">
        <v>0</v>
      </c>
      <c r="R33" s="58">
        <v>0</v>
      </c>
      <c r="S33" s="58">
        <v>0</v>
      </c>
      <c r="T33" s="48">
        <f t="shared" ref="T33" si="110">W33</f>
        <v>0</v>
      </c>
      <c r="U33" s="47">
        <v>0</v>
      </c>
      <c r="V33" s="47">
        <v>0</v>
      </c>
      <c r="W33" s="50">
        <v>0</v>
      </c>
      <c r="X33" s="47">
        <v>0</v>
      </c>
      <c r="Y33" s="48">
        <f t="shared" ref="Y33" si="111">AB33</f>
        <v>0</v>
      </c>
      <c r="Z33" s="47">
        <v>0</v>
      </c>
      <c r="AA33" s="47">
        <v>0</v>
      </c>
      <c r="AB33" s="50">
        <v>0</v>
      </c>
      <c r="AC33" s="47">
        <v>0</v>
      </c>
      <c r="AD33" s="48">
        <f t="shared" si="77"/>
        <v>0</v>
      </c>
      <c r="AE33" s="47">
        <v>0</v>
      </c>
      <c r="AF33" s="47">
        <v>0</v>
      </c>
      <c r="AG33" s="50">
        <v>0</v>
      </c>
      <c r="AH33" s="47">
        <v>0</v>
      </c>
      <c r="AI33" s="48">
        <f t="shared" si="83"/>
        <v>0</v>
      </c>
      <c r="AJ33" s="47">
        <v>0</v>
      </c>
      <c r="AK33" s="47">
        <v>0</v>
      </c>
      <c r="AL33" s="50">
        <v>0</v>
      </c>
      <c r="AM33" s="47">
        <v>0</v>
      </c>
      <c r="AN33" s="48">
        <f t="shared" ref="AN33" si="112">AQ33</f>
        <v>0</v>
      </c>
      <c r="AO33" s="47">
        <v>0</v>
      </c>
      <c r="AP33" s="47">
        <v>0</v>
      </c>
      <c r="AQ33" s="50">
        <v>0</v>
      </c>
      <c r="AR33" s="47">
        <v>0</v>
      </c>
      <c r="AS33" s="48">
        <f t="shared" ref="AS33" si="113">AV33</f>
        <v>0</v>
      </c>
      <c r="AT33" s="47">
        <v>0</v>
      </c>
      <c r="AU33" s="47">
        <v>0</v>
      </c>
      <c r="AV33" s="50">
        <v>0</v>
      </c>
      <c r="AW33" s="47">
        <v>0</v>
      </c>
      <c r="AX33" s="48">
        <f t="shared" ref="AX33" si="114">BA33</f>
        <v>0</v>
      </c>
      <c r="AY33" s="47">
        <v>0</v>
      </c>
      <c r="AZ33" s="47">
        <v>0</v>
      </c>
      <c r="BA33" s="50">
        <v>0</v>
      </c>
      <c r="BB33" s="47">
        <v>0</v>
      </c>
      <c r="BC33" s="48">
        <f t="shared" ref="BC33" si="115">BF33</f>
        <v>0</v>
      </c>
      <c r="BD33" s="47">
        <v>0</v>
      </c>
      <c r="BE33" s="47">
        <v>0</v>
      </c>
      <c r="BF33" s="50">
        <v>0</v>
      </c>
      <c r="BG33" s="47">
        <v>0</v>
      </c>
    </row>
    <row r="34" spans="1:59" ht="63" x14ac:dyDescent="0.25">
      <c r="A34" s="43" t="s">
        <v>60</v>
      </c>
      <c r="B34" s="44" t="s">
        <v>91</v>
      </c>
      <c r="C34" s="45" t="s">
        <v>21</v>
      </c>
      <c r="D34" s="45" t="s">
        <v>49</v>
      </c>
      <c r="E34" s="46">
        <f t="shared" si="71"/>
        <v>9070.5</v>
      </c>
      <c r="F34" s="47">
        <f t="shared" ref="F34" si="116">K34+P34+U34+Z34+AE34+AJ34+AO34+AT34+AY34+BD34</f>
        <v>0</v>
      </c>
      <c r="G34" s="47">
        <f t="shared" si="84"/>
        <v>0</v>
      </c>
      <c r="H34" s="46">
        <f t="shared" si="84"/>
        <v>8979.7999999999993</v>
      </c>
      <c r="I34" s="47">
        <f t="shared" si="82"/>
        <v>90.7</v>
      </c>
      <c r="J34" s="51">
        <f t="shared" ref="J34" si="117">M34+N34</f>
        <v>9070.5</v>
      </c>
      <c r="K34" s="47">
        <v>0</v>
      </c>
      <c r="L34" s="47">
        <v>0</v>
      </c>
      <c r="M34" s="46">
        <v>8979.7999999999993</v>
      </c>
      <c r="N34" s="46">
        <v>90.7</v>
      </c>
      <c r="O34" s="48">
        <f t="shared" ref="O34" si="118">R34+S34</f>
        <v>0</v>
      </c>
      <c r="P34" s="47">
        <v>0</v>
      </c>
      <c r="Q34" s="47">
        <v>0</v>
      </c>
      <c r="R34" s="58">
        <v>0</v>
      </c>
      <c r="S34" s="58">
        <v>0</v>
      </c>
      <c r="T34" s="48">
        <f t="shared" ref="T34" si="119">W34</f>
        <v>0</v>
      </c>
      <c r="U34" s="47">
        <v>0</v>
      </c>
      <c r="V34" s="47">
        <v>0</v>
      </c>
      <c r="W34" s="50">
        <v>0</v>
      </c>
      <c r="X34" s="47">
        <v>0</v>
      </c>
      <c r="Y34" s="48">
        <f t="shared" ref="Y34" si="120">AB34</f>
        <v>0</v>
      </c>
      <c r="Z34" s="47">
        <v>0</v>
      </c>
      <c r="AA34" s="47">
        <v>0</v>
      </c>
      <c r="AB34" s="50">
        <v>0</v>
      </c>
      <c r="AC34" s="47">
        <v>0</v>
      </c>
      <c r="AD34" s="48">
        <f t="shared" si="77"/>
        <v>0</v>
      </c>
      <c r="AE34" s="47">
        <v>0</v>
      </c>
      <c r="AF34" s="47">
        <v>0</v>
      </c>
      <c r="AG34" s="50">
        <v>0</v>
      </c>
      <c r="AH34" s="47">
        <v>0</v>
      </c>
      <c r="AI34" s="48">
        <f t="shared" si="83"/>
        <v>0</v>
      </c>
      <c r="AJ34" s="47">
        <v>0</v>
      </c>
      <c r="AK34" s="47">
        <v>0</v>
      </c>
      <c r="AL34" s="50">
        <v>0</v>
      </c>
      <c r="AM34" s="47">
        <v>0</v>
      </c>
      <c r="AN34" s="48">
        <f t="shared" ref="AN34" si="121">AQ34</f>
        <v>0</v>
      </c>
      <c r="AO34" s="47">
        <v>0</v>
      </c>
      <c r="AP34" s="47">
        <v>0</v>
      </c>
      <c r="AQ34" s="50">
        <v>0</v>
      </c>
      <c r="AR34" s="47">
        <v>0</v>
      </c>
      <c r="AS34" s="48">
        <f t="shared" ref="AS34" si="122">AV34</f>
        <v>0</v>
      </c>
      <c r="AT34" s="47">
        <v>0</v>
      </c>
      <c r="AU34" s="47">
        <v>0</v>
      </c>
      <c r="AV34" s="50">
        <v>0</v>
      </c>
      <c r="AW34" s="47">
        <v>0</v>
      </c>
      <c r="AX34" s="48">
        <f t="shared" ref="AX34" si="123">BA34</f>
        <v>0</v>
      </c>
      <c r="AY34" s="47">
        <v>0</v>
      </c>
      <c r="AZ34" s="47">
        <v>0</v>
      </c>
      <c r="BA34" s="50">
        <v>0</v>
      </c>
      <c r="BB34" s="47">
        <v>0</v>
      </c>
      <c r="BC34" s="48">
        <f t="shared" ref="BC34" si="124">BF34</f>
        <v>0</v>
      </c>
      <c r="BD34" s="47">
        <v>0</v>
      </c>
      <c r="BE34" s="47">
        <v>0</v>
      </c>
      <c r="BF34" s="50">
        <v>0</v>
      </c>
      <c r="BG34" s="47">
        <v>0</v>
      </c>
    </row>
    <row r="35" spans="1:59" ht="47.25" x14ac:dyDescent="0.25">
      <c r="A35" s="43" t="s">
        <v>73</v>
      </c>
      <c r="B35" s="44" t="s">
        <v>86</v>
      </c>
      <c r="C35" s="45" t="s">
        <v>21</v>
      </c>
      <c r="D35" s="45" t="s">
        <v>54</v>
      </c>
      <c r="E35" s="46">
        <f t="shared" si="71"/>
        <v>81.099999999999994</v>
      </c>
      <c r="F35" s="47">
        <f t="shared" ref="F35" si="125">K35+P35+U35+Z35+AE35+AJ35+AO35+AT35+AY35+BD35</f>
        <v>0</v>
      </c>
      <c r="G35" s="47">
        <f t="shared" si="84"/>
        <v>0</v>
      </c>
      <c r="H35" s="46">
        <f t="shared" si="84"/>
        <v>81.099999999999994</v>
      </c>
      <c r="I35" s="47">
        <f t="shared" si="82"/>
        <v>0</v>
      </c>
      <c r="J35" s="51">
        <f t="shared" ref="J35" si="126">M35+N35</f>
        <v>81.099999999999994</v>
      </c>
      <c r="K35" s="47">
        <v>0</v>
      </c>
      <c r="L35" s="47">
        <v>0</v>
      </c>
      <c r="M35" s="46">
        <v>81.099999999999994</v>
      </c>
      <c r="N35" s="47">
        <v>0</v>
      </c>
      <c r="O35" s="48">
        <f t="shared" ref="O35" si="127">R35+S35</f>
        <v>0</v>
      </c>
      <c r="P35" s="47">
        <v>0</v>
      </c>
      <c r="Q35" s="47">
        <v>0</v>
      </c>
      <c r="R35" s="58">
        <v>0</v>
      </c>
      <c r="S35" s="58">
        <v>0</v>
      </c>
      <c r="T35" s="48">
        <f t="shared" ref="T35" si="128">W35</f>
        <v>0</v>
      </c>
      <c r="U35" s="47">
        <v>0</v>
      </c>
      <c r="V35" s="47">
        <v>0</v>
      </c>
      <c r="W35" s="50">
        <v>0</v>
      </c>
      <c r="X35" s="47">
        <v>0</v>
      </c>
      <c r="Y35" s="48">
        <f t="shared" ref="Y35" si="129">AB35</f>
        <v>0</v>
      </c>
      <c r="Z35" s="47">
        <v>0</v>
      </c>
      <c r="AA35" s="47">
        <v>0</v>
      </c>
      <c r="AB35" s="50">
        <v>0</v>
      </c>
      <c r="AC35" s="47">
        <v>0</v>
      </c>
      <c r="AD35" s="48">
        <f t="shared" si="77"/>
        <v>0</v>
      </c>
      <c r="AE35" s="47">
        <v>0</v>
      </c>
      <c r="AF35" s="47">
        <v>0</v>
      </c>
      <c r="AG35" s="50">
        <v>0</v>
      </c>
      <c r="AH35" s="47">
        <v>0</v>
      </c>
      <c r="AI35" s="48">
        <f t="shared" si="83"/>
        <v>0</v>
      </c>
      <c r="AJ35" s="47">
        <v>0</v>
      </c>
      <c r="AK35" s="47">
        <v>0</v>
      </c>
      <c r="AL35" s="50">
        <v>0</v>
      </c>
      <c r="AM35" s="47">
        <v>0</v>
      </c>
      <c r="AN35" s="48">
        <f t="shared" ref="AN35" si="130">AQ35</f>
        <v>0</v>
      </c>
      <c r="AO35" s="47">
        <v>0</v>
      </c>
      <c r="AP35" s="47">
        <v>0</v>
      </c>
      <c r="AQ35" s="50">
        <v>0</v>
      </c>
      <c r="AR35" s="47">
        <v>0</v>
      </c>
      <c r="AS35" s="48">
        <f t="shared" ref="AS35" si="131">AV35</f>
        <v>0</v>
      </c>
      <c r="AT35" s="47">
        <v>0</v>
      </c>
      <c r="AU35" s="47">
        <v>0</v>
      </c>
      <c r="AV35" s="50">
        <v>0</v>
      </c>
      <c r="AW35" s="47">
        <v>0</v>
      </c>
      <c r="AX35" s="48">
        <f t="shared" ref="AX35" si="132">BA35</f>
        <v>0</v>
      </c>
      <c r="AY35" s="47">
        <v>0</v>
      </c>
      <c r="AZ35" s="47">
        <v>0</v>
      </c>
      <c r="BA35" s="50">
        <v>0</v>
      </c>
      <c r="BB35" s="47">
        <v>0</v>
      </c>
      <c r="BC35" s="48">
        <f t="shared" ref="BC35" si="133">BF35</f>
        <v>0</v>
      </c>
      <c r="BD35" s="47">
        <v>0</v>
      </c>
      <c r="BE35" s="47">
        <v>0</v>
      </c>
      <c r="BF35" s="50">
        <v>0</v>
      </c>
      <c r="BG35" s="47">
        <v>0</v>
      </c>
    </row>
    <row r="36" spans="1:59" ht="31.5" x14ac:dyDescent="0.25">
      <c r="A36" s="43" t="s">
        <v>76</v>
      </c>
      <c r="B36" s="44" t="s">
        <v>81</v>
      </c>
      <c r="C36" s="45" t="s">
        <v>21</v>
      </c>
      <c r="D36" s="45" t="s">
        <v>21</v>
      </c>
      <c r="E36" s="46">
        <f t="shared" si="71"/>
        <v>1250</v>
      </c>
      <c r="F36" s="47">
        <f t="shared" ref="F36" si="134">K36+P36+U36+Z36+AE36+AJ36+AO36+AT36+AY36+BD36</f>
        <v>0</v>
      </c>
      <c r="G36" s="47">
        <f t="shared" si="84"/>
        <v>0</v>
      </c>
      <c r="H36" s="46">
        <f t="shared" si="84"/>
        <v>1250</v>
      </c>
      <c r="I36" s="47">
        <f t="shared" si="82"/>
        <v>0</v>
      </c>
      <c r="J36" s="48">
        <f t="shared" ref="J36" si="135">M36+N36</f>
        <v>0</v>
      </c>
      <c r="K36" s="47">
        <v>0</v>
      </c>
      <c r="L36" s="47">
        <v>0</v>
      </c>
      <c r="M36" s="47">
        <v>0</v>
      </c>
      <c r="N36" s="47">
        <v>0</v>
      </c>
      <c r="O36" s="51">
        <f t="shared" ref="O36" si="136">R36+S36</f>
        <v>350</v>
      </c>
      <c r="P36" s="47">
        <v>0</v>
      </c>
      <c r="Q36" s="47">
        <v>0</v>
      </c>
      <c r="R36" s="59">
        <f>1150-350-450</f>
        <v>350</v>
      </c>
      <c r="S36" s="58">
        <v>0</v>
      </c>
      <c r="T36" s="48">
        <f t="shared" ref="T36" si="137">W36</f>
        <v>0</v>
      </c>
      <c r="U36" s="47">
        <v>0</v>
      </c>
      <c r="V36" s="47">
        <v>0</v>
      </c>
      <c r="W36" s="50">
        <f>450-450</f>
        <v>0</v>
      </c>
      <c r="X36" s="47">
        <v>0</v>
      </c>
      <c r="Y36" s="51">
        <f t="shared" ref="Y36" si="138">AB36</f>
        <v>450</v>
      </c>
      <c r="Z36" s="47">
        <v>0</v>
      </c>
      <c r="AA36" s="47">
        <v>0</v>
      </c>
      <c r="AB36" s="49">
        <v>450</v>
      </c>
      <c r="AC36" s="47">
        <v>0</v>
      </c>
      <c r="AD36" s="48">
        <f t="shared" si="77"/>
        <v>450</v>
      </c>
      <c r="AE36" s="47">
        <v>0</v>
      </c>
      <c r="AF36" s="47">
        <v>0</v>
      </c>
      <c r="AG36" s="50">
        <v>450</v>
      </c>
      <c r="AH36" s="47">
        <v>0</v>
      </c>
      <c r="AI36" s="48">
        <f t="shared" si="83"/>
        <v>0</v>
      </c>
      <c r="AJ36" s="47">
        <v>0</v>
      </c>
      <c r="AK36" s="47">
        <v>0</v>
      </c>
      <c r="AL36" s="50">
        <v>0</v>
      </c>
      <c r="AM36" s="47">
        <v>0</v>
      </c>
      <c r="AN36" s="48">
        <f t="shared" ref="AN36" si="139">AQ36</f>
        <v>0</v>
      </c>
      <c r="AO36" s="47">
        <v>0</v>
      </c>
      <c r="AP36" s="47">
        <v>0</v>
      </c>
      <c r="AQ36" s="50">
        <v>0</v>
      </c>
      <c r="AR36" s="47">
        <v>0</v>
      </c>
      <c r="AS36" s="48">
        <f t="shared" ref="AS36" si="140">AV36</f>
        <v>0</v>
      </c>
      <c r="AT36" s="47">
        <v>0</v>
      </c>
      <c r="AU36" s="47">
        <v>0</v>
      </c>
      <c r="AV36" s="50">
        <v>0</v>
      </c>
      <c r="AW36" s="47">
        <v>0</v>
      </c>
      <c r="AX36" s="48">
        <f t="shared" ref="AX36" si="141">BA36</f>
        <v>0</v>
      </c>
      <c r="AY36" s="47">
        <v>0</v>
      </c>
      <c r="AZ36" s="47">
        <v>0</v>
      </c>
      <c r="BA36" s="50">
        <v>0</v>
      </c>
      <c r="BB36" s="47">
        <v>0</v>
      </c>
      <c r="BC36" s="48">
        <f t="shared" ref="BC36" si="142">BF36</f>
        <v>0</v>
      </c>
      <c r="BD36" s="47">
        <v>0</v>
      </c>
      <c r="BE36" s="47">
        <v>0</v>
      </c>
      <c r="BF36" s="50">
        <v>0</v>
      </c>
      <c r="BG36" s="47">
        <v>0</v>
      </c>
    </row>
    <row r="37" spans="1:59" ht="47.25" x14ac:dyDescent="0.25">
      <c r="A37" s="43" t="s">
        <v>78</v>
      </c>
      <c r="B37" s="60" t="s">
        <v>95</v>
      </c>
      <c r="C37" s="45" t="s">
        <v>21</v>
      </c>
      <c r="D37" s="45" t="s">
        <v>54</v>
      </c>
      <c r="E37" s="46">
        <f t="shared" si="71"/>
        <v>88</v>
      </c>
      <c r="F37" s="47">
        <f t="shared" ref="F37:F39" si="143">K37+P37+U37+Z37+AE37+AJ37+AO37+AT37+AY37+BD37</f>
        <v>0</v>
      </c>
      <c r="G37" s="47">
        <f t="shared" si="84"/>
        <v>0</v>
      </c>
      <c r="H37" s="46">
        <f t="shared" si="84"/>
        <v>88</v>
      </c>
      <c r="I37" s="47">
        <f t="shared" si="82"/>
        <v>0</v>
      </c>
      <c r="J37" s="48">
        <f t="shared" ref="J37:J39" si="144">M37+N37</f>
        <v>0</v>
      </c>
      <c r="K37" s="47">
        <v>0</v>
      </c>
      <c r="L37" s="47">
        <v>0</v>
      </c>
      <c r="M37" s="47">
        <v>0</v>
      </c>
      <c r="N37" s="47">
        <v>0</v>
      </c>
      <c r="O37" s="51">
        <f t="shared" ref="O37:O39" si="145">R37+S37</f>
        <v>88</v>
      </c>
      <c r="P37" s="47">
        <v>0</v>
      </c>
      <c r="Q37" s="61">
        <v>0</v>
      </c>
      <c r="R37" s="54">
        <f>74.2+13.8</f>
        <v>88</v>
      </c>
      <c r="S37" s="62">
        <v>0</v>
      </c>
      <c r="T37" s="48">
        <f t="shared" ref="T37:T39" si="146">W37</f>
        <v>0</v>
      </c>
      <c r="U37" s="47">
        <v>0</v>
      </c>
      <c r="V37" s="47">
        <v>0</v>
      </c>
      <c r="W37" s="50">
        <v>0</v>
      </c>
      <c r="X37" s="47">
        <v>0</v>
      </c>
      <c r="Y37" s="48">
        <f t="shared" ref="Y37:Y39" si="147">AB37</f>
        <v>0</v>
      </c>
      <c r="Z37" s="47">
        <v>0</v>
      </c>
      <c r="AA37" s="47">
        <v>0</v>
      </c>
      <c r="AB37" s="50">
        <v>0</v>
      </c>
      <c r="AC37" s="47">
        <v>0</v>
      </c>
      <c r="AD37" s="48">
        <f t="shared" si="77"/>
        <v>0</v>
      </c>
      <c r="AE37" s="47">
        <v>0</v>
      </c>
      <c r="AF37" s="47">
        <v>0</v>
      </c>
      <c r="AG37" s="50">
        <v>0</v>
      </c>
      <c r="AH37" s="47">
        <v>0</v>
      </c>
      <c r="AI37" s="48">
        <f t="shared" si="83"/>
        <v>0</v>
      </c>
      <c r="AJ37" s="47">
        <v>0</v>
      </c>
      <c r="AK37" s="47">
        <v>0</v>
      </c>
      <c r="AL37" s="50">
        <v>0</v>
      </c>
      <c r="AM37" s="47">
        <v>0</v>
      </c>
      <c r="AN37" s="48">
        <f t="shared" ref="AN37:AN39" si="148">AQ37</f>
        <v>0</v>
      </c>
      <c r="AO37" s="47">
        <v>0</v>
      </c>
      <c r="AP37" s="47">
        <v>0</v>
      </c>
      <c r="AQ37" s="50">
        <v>0</v>
      </c>
      <c r="AR37" s="47">
        <v>0</v>
      </c>
      <c r="AS37" s="48">
        <f t="shared" ref="AS37:AS39" si="149">AV37</f>
        <v>0</v>
      </c>
      <c r="AT37" s="47">
        <v>0</v>
      </c>
      <c r="AU37" s="47">
        <v>0</v>
      </c>
      <c r="AV37" s="50">
        <v>0</v>
      </c>
      <c r="AW37" s="47">
        <v>0</v>
      </c>
      <c r="AX37" s="48">
        <f t="shared" ref="AX37:AX39" si="150">BA37</f>
        <v>0</v>
      </c>
      <c r="AY37" s="47">
        <v>0</v>
      </c>
      <c r="AZ37" s="47">
        <v>0</v>
      </c>
      <c r="BA37" s="50">
        <v>0</v>
      </c>
      <c r="BB37" s="47">
        <v>0</v>
      </c>
      <c r="BC37" s="48">
        <f t="shared" ref="BC37:BC39" si="151">BF37</f>
        <v>0</v>
      </c>
      <c r="BD37" s="47">
        <v>0</v>
      </c>
      <c r="BE37" s="47">
        <v>0</v>
      </c>
      <c r="BF37" s="50">
        <v>0</v>
      </c>
      <c r="BG37" s="47">
        <v>0</v>
      </c>
    </row>
    <row r="38" spans="1:59" ht="78.75" x14ac:dyDescent="0.25">
      <c r="A38" s="43" t="s">
        <v>79</v>
      </c>
      <c r="B38" s="63" t="s">
        <v>93</v>
      </c>
      <c r="C38" s="64" t="s">
        <v>21</v>
      </c>
      <c r="D38" s="45" t="s">
        <v>54</v>
      </c>
      <c r="E38" s="46">
        <f t="shared" si="71"/>
        <v>80</v>
      </c>
      <c r="F38" s="47">
        <f t="shared" si="143"/>
        <v>0</v>
      </c>
      <c r="G38" s="47">
        <f t="shared" si="84"/>
        <v>0</v>
      </c>
      <c r="H38" s="46">
        <f t="shared" si="84"/>
        <v>80</v>
      </c>
      <c r="I38" s="47">
        <f t="shared" si="82"/>
        <v>0</v>
      </c>
      <c r="J38" s="48">
        <f t="shared" si="144"/>
        <v>0</v>
      </c>
      <c r="K38" s="47">
        <v>0</v>
      </c>
      <c r="L38" s="47">
        <v>0</v>
      </c>
      <c r="M38" s="47">
        <v>0</v>
      </c>
      <c r="N38" s="47">
        <v>0</v>
      </c>
      <c r="O38" s="51">
        <f t="shared" si="145"/>
        <v>80</v>
      </c>
      <c r="P38" s="47">
        <v>0</v>
      </c>
      <c r="Q38" s="61">
        <v>0</v>
      </c>
      <c r="R38" s="54">
        <f>64.5+15.5</f>
        <v>80</v>
      </c>
      <c r="S38" s="62">
        <v>0</v>
      </c>
      <c r="T38" s="48">
        <f t="shared" si="146"/>
        <v>0</v>
      </c>
      <c r="U38" s="47">
        <v>0</v>
      </c>
      <c r="V38" s="47">
        <v>0</v>
      </c>
      <c r="W38" s="50">
        <v>0</v>
      </c>
      <c r="X38" s="47">
        <v>0</v>
      </c>
      <c r="Y38" s="48">
        <f t="shared" si="147"/>
        <v>0</v>
      </c>
      <c r="Z38" s="47">
        <v>0</v>
      </c>
      <c r="AA38" s="47">
        <v>0</v>
      </c>
      <c r="AB38" s="50">
        <v>0</v>
      </c>
      <c r="AC38" s="47">
        <v>0</v>
      </c>
      <c r="AD38" s="48">
        <f t="shared" si="77"/>
        <v>0</v>
      </c>
      <c r="AE38" s="47">
        <v>0</v>
      </c>
      <c r="AF38" s="47">
        <v>0</v>
      </c>
      <c r="AG38" s="50">
        <v>0</v>
      </c>
      <c r="AH38" s="47">
        <v>0</v>
      </c>
      <c r="AI38" s="48">
        <f t="shared" si="83"/>
        <v>0</v>
      </c>
      <c r="AJ38" s="47">
        <v>0</v>
      </c>
      <c r="AK38" s="47">
        <v>0</v>
      </c>
      <c r="AL38" s="50">
        <v>0</v>
      </c>
      <c r="AM38" s="47">
        <v>0</v>
      </c>
      <c r="AN38" s="48">
        <f t="shared" si="148"/>
        <v>0</v>
      </c>
      <c r="AO38" s="47">
        <v>0</v>
      </c>
      <c r="AP38" s="47">
        <v>0</v>
      </c>
      <c r="AQ38" s="50">
        <v>0</v>
      </c>
      <c r="AR38" s="47">
        <v>0</v>
      </c>
      <c r="AS38" s="48">
        <f t="shared" si="149"/>
        <v>0</v>
      </c>
      <c r="AT38" s="47">
        <v>0</v>
      </c>
      <c r="AU38" s="47">
        <v>0</v>
      </c>
      <c r="AV38" s="50">
        <v>0</v>
      </c>
      <c r="AW38" s="47">
        <v>0</v>
      </c>
      <c r="AX38" s="48">
        <f t="shared" si="150"/>
        <v>0</v>
      </c>
      <c r="AY38" s="47">
        <v>0</v>
      </c>
      <c r="AZ38" s="47">
        <v>0</v>
      </c>
      <c r="BA38" s="50">
        <v>0</v>
      </c>
      <c r="BB38" s="47">
        <v>0</v>
      </c>
      <c r="BC38" s="48">
        <f t="shared" si="151"/>
        <v>0</v>
      </c>
      <c r="BD38" s="47">
        <v>0</v>
      </c>
      <c r="BE38" s="47">
        <v>0</v>
      </c>
      <c r="BF38" s="50">
        <v>0</v>
      </c>
      <c r="BG38" s="47">
        <v>0</v>
      </c>
    </row>
    <row r="39" spans="1:59" ht="63" x14ac:dyDescent="0.25">
      <c r="A39" s="43" t="s">
        <v>80</v>
      </c>
      <c r="B39" s="63" t="s">
        <v>94</v>
      </c>
      <c r="C39" s="64" t="s">
        <v>21</v>
      </c>
      <c r="D39" s="45" t="s">
        <v>54</v>
      </c>
      <c r="E39" s="46">
        <f t="shared" si="71"/>
        <v>82.5</v>
      </c>
      <c r="F39" s="47">
        <f t="shared" si="143"/>
        <v>0</v>
      </c>
      <c r="G39" s="47">
        <f t="shared" si="84"/>
        <v>0</v>
      </c>
      <c r="H39" s="46">
        <f t="shared" si="84"/>
        <v>82.5</v>
      </c>
      <c r="I39" s="47">
        <f t="shared" si="82"/>
        <v>0</v>
      </c>
      <c r="J39" s="48">
        <f t="shared" si="144"/>
        <v>0</v>
      </c>
      <c r="K39" s="47">
        <v>0</v>
      </c>
      <c r="L39" s="47">
        <v>0</v>
      </c>
      <c r="M39" s="47">
        <v>0</v>
      </c>
      <c r="N39" s="47">
        <v>0</v>
      </c>
      <c r="O39" s="51">
        <f t="shared" si="145"/>
        <v>20</v>
      </c>
      <c r="P39" s="47">
        <v>0</v>
      </c>
      <c r="Q39" s="61">
        <v>0</v>
      </c>
      <c r="R39" s="54">
        <f>82.5-62.5</f>
        <v>20</v>
      </c>
      <c r="S39" s="62">
        <v>0</v>
      </c>
      <c r="T39" s="51">
        <f t="shared" si="146"/>
        <v>62.5</v>
      </c>
      <c r="U39" s="47">
        <v>0</v>
      </c>
      <c r="V39" s="47">
        <v>0</v>
      </c>
      <c r="W39" s="49">
        <v>62.5</v>
      </c>
      <c r="X39" s="47">
        <v>0</v>
      </c>
      <c r="Y39" s="48">
        <f t="shared" si="147"/>
        <v>0</v>
      </c>
      <c r="Z39" s="47">
        <v>0</v>
      </c>
      <c r="AA39" s="47">
        <v>0</v>
      </c>
      <c r="AB39" s="50">
        <v>0</v>
      </c>
      <c r="AC39" s="47">
        <v>0</v>
      </c>
      <c r="AD39" s="48">
        <f t="shared" si="77"/>
        <v>0</v>
      </c>
      <c r="AE39" s="47">
        <v>0</v>
      </c>
      <c r="AF39" s="47">
        <v>0</v>
      </c>
      <c r="AG39" s="50">
        <v>0</v>
      </c>
      <c r="AH39" s="47">
        <v>0</v>
      </c>
      <c r="AI39" s="48">
        <f t="shared" si="83"/>
        <v>0</v>
      </c>
      <c r="AJ39" s="47">
        <v>0</v>
      </c>
      <c r="AK39" s="47">
        <v>0</v>
      </c>
      <c r="AL39" s="50">
        <v>0</v>
      </c>
      <c r="AM39" s="47">
        <v>0</v>
      </c>
      <c r="AN39" s="48">
        <f t="shared" si="148"/>
        <v>0</v>
      </c>
      <c r="AO39" s="47">
        <v>0</v>
      </c>
      <c r="AP39" s="47">
        <v>0</v>
      </c>
      <c r="AQ39" s="50">
        <v>0</v>
      </c>
      <c r="AR39" s="47">
        <v>0</v>
      </c>
      <c r="AS39" s="48">
        <f t="shared" si="149"/>
        <v>0</v>
      </c>
      <c r="AT39" s="47">
        <v>0</v>
      </c>
      <c r="AU39" s="47">
        <v>0</v>
      </c>
      <c r="AV39" s="50">
        <v>0</v>
      </c>
      <c r="AW39" s="47">
        <v>0</v>
      </c>
      <c r="AX39" s="48">
        <f t="shared" si="150"/>
        <v>0</v>
      </c>
      <c r="AY39" s="47">
        <v>0</v>
      </c>
      <c r="AZ39" s="47">
        <v>0</v>
      </c>
      <c r="BA39" s="50">
        <v>0</v>
      </c>
      <c r="BB39" s="47">
        <v>0</v>
      </c>
      <c r="BC39" s="48">
        <f t="shared" si="151"/>
        <v>0</v>
      </c>
      <c r="BD39" s="47">
        <v>0</v>
      </c>
      <c r="BE39" s="47">
        <v>0</v>
      </c>
      <c r="BF39" s="50">
        <v>0</v>
      </c>
      <c r="BG39" s="47">
        <v>0</v>
      </c>
    </row>
    <row r="40" spans="1:59" ht="94.5" x14ac:dyDescent="0.25">
      <c r="A40" s="43" t="s">
        <v>92</v>
      </c>
      <c r="B40" s="63" t="s">
        <v>100</v>
      </c>
      <c r="C40" s="64" t="s">
        <v>21</v>
      </c>
      <c r="D40" s="45" t="s">
        <v>54</v>
      </c>
      <c r="E40" s="46">
        <f t="shared" si="71"/>
        <v>599.9</v>
      </c>
      <c r="F40" s="47">
        <f t="shared" ref="F40:F41" si="152">K40+P40+U40+Z40+AE40+AJ40+AO40+AT40+AY40+BD40</f>
        <v>0</v>
      </c>
      <c r="G40" s="47">
        <f t="shared" si="84"/>
        <v>0</v>
      </c>
      <c r="H40" s="46">
        <f t="shared" si="84"/>
        <v>599.9</v>
      </c>
      <c r="I40" s="47">
        <f t="shared" si="82"/>
        <v>0</v>
      </c>
      <c r="J40" s="48">
        <f t="shared" ref="J40:J41" si="153">M40+N40</f>
        <v>0</v>
      </c>
      <c r="K40" s="47">
        <v>0</v>
      </c>
      <c r="L40" s="47">
        <v>0</v>
      </c>
      <c r="M40" s="47">
        <v>0</v>
      </c>
      <c r="N40" s="47">
        <v>0</v>
      </c>
      <c r="O40" s="51">
        <f t="shared" ref="O40:O41" si="154">R40+S40</f>
        <v>599.9</v>
      </c>
      <c r="P40" s="47">
        <v>0</v>
      </c>
      <c r="Q40" s="61">
        <v>0</v>
      </c>
      <c r="R40" s="54">
        <v>599.9</v>
      </c>
      <c r="S40" s="62">
        <v>0</v>
      </c>
      <c r="T40" s="48">
        <f t="shared" ref="T40:T41" si="155">W40</f>
        <v>0</v>
      </c>
      <c r="U40" s="47">
        <v>0</v>
      </c>
      <c r="V40" s="47">
        <v>0</v>
      </c>
      <c r="W40" s="50">
        <v>0</v>
      </c>
      <c r="X40" s="47">
        <v>0</v>
      </c>
      <c r="Y40" s="48">
        <f t="shared" ref="Y40:Y41" si="156">AB40</f>
        <v>0</v>
      </c>
      <c r="Z40" s="47">
        <v>0</v>
      </c>
      <c r="AA40" s="47">
        <v>0</v>
      </c>
      <c r="AB40" s="50">
        <v>0</v>
      </c>
      <c r="AC40" s="47">
        <v>0</v>
      </c>
      <c r="AD40" s="48">
        <f t="shared" si="77"/>
        <v>0</v>
      </c>
      <c r="AE40" s="47">
        <v>0</v>
      </c>
      <c r="AF40" s="47">
        <v>0</v>
      </c>
      <c r="AG40" s="50">
        <v>0</v>
      </c>
      <c r="AH40" s="47">
        <v>0</v>
      </c>
      <c r="AI40" s="48">
        <f t="shared" si="83"/>
        <v>0</v>
      </c>
      <c r="AJ40" s="47">
        <v>0</v>
      </c>
      <c r="AK40" s="47">
        <v>0</v>
      </c>
      <c r="AL40" s="50">
        <v>0</v>
      </c>
      <c r="AM40" s="47">
        <v>0</v>
      </c>
      <c r="AN40" s="48">
        <f t="shared" ref="AN40:AN41" si="157">AQ40</f>
        <v>0</v>
      </c>
      <c r="AO40" s="47">
        <v>0</v>
      </c>
      <c r="AP40" s="47">
        <v>0</v>
      </c>
      <c r="AQ40" s="50">
        <v>0</v>
      </c>
      <c r="AR40" s="47">
        <v>0</v>
      </c>
      <c r="AS40" s="48">
        <f t="shared" ref="AS40:AS41" si="158">AV40</f>
        <v>0</v>
      </c>
      <c r="AT40" s="47">
        <v>0</v>
      </c>
      <c r="AU40" s="47">
        <v>0</v>
      </c>
      <c r="AV40" s="50">
        <v>0</v>
      </c>
      <c r="AW40" s="47">
        <v>0</v>
      </c>
      <c r="AX40" s="48">
        <f t="shared" ref="AX40:AX41" si="159">BA40</f>
        <v>0</v>
      </c>
      <c r="AY40" s="47">
        <v>0</v>
      </c>
      <c r="AZ40" s="47">
        <v>0</v>
      </c>
      <c r="BA40" s="50">
        <v>0</v>
      </c>
      <c r="BB40" s="47">
        <v>0</v>
      </c>
      <c r="BC40" s="48">
        <f t="shared" ref="BC40:BC41" si="160">BF40</f>
        <v>0</v>
      </c>
      <c r="BD40" s="47">
        <v>0</v>
      </c>
      <c r="BE40" s="47">
        <v>0</v>
      </c>
      <c r="BF40" s="50">
        <v>0</v>
      </c>
      <c r="BG40" s="47">
        <v>0</v>
      </c>
    </row>
    <row r="41" spans="1:59" ht="94.5" x14ac:dyDescent="0.25">
      <c r="A41" s="43" t="s">
        <v>98</v>
      </c>
      <c r="B41" s="63" t="s">
        <v>101</v>
      </c>
      <c r="C41" s="64" t="s">
        <v>21</v>
      </c>
      <c r="D41" s="45" t="s">
        <v>54</v>
      </c>
      <c r="E41" s="46">
        <f t="shared" si="71"/>
        <v>595.70000000000005</v>
      </c>
      <c r="F41" s="47">
        <f t="shared" si="152"/>
        <v>0</v>
      </c>
      <c r="G41" s="47">
        <f t="shared" si="84"/>
        <v>0</v>
      </c>
      <c r="H41" s="46">
        <f t="shared" si="84"/>
        <v>595.70000000000005</v>
      </c>
      <c r="I41" s="47">
        <f t="shared" si="82"/>
        <v>0</v>
      </c>
      <c r="J41" s="48">
        <f t="shared" si="153"/>
        <v>0</v>
      </c>
      <c r="K41" s="47">
        <v>0</v>
      </c>
      <c r="L41" s="47">
        <v>0</v>
      </c>
      <c r="M41" s="47">
        <v>0</v>
      </c>
      <c r="N41" s="47">
        <v>0</v>
      </c>
      <c r="O41" s="48">
        <f t="shared" si="154"/>
        <v>0</v>
      </c>
      <c r="P41" s="47">
        <v>0</v>
      </c>
      <c r="Q41" s="61">
        <v>0</v>
      </c>
      <c r="R41" s="65">
        <v>0</v>
      </c>
      <c r="S41" s="62">
        <v>0</v>
      </c>
      <c r="T41" s="51">
        <f t="shared" si="155"/>
        <v>595.70000000000005</v>
      </c>
      <c r="U41" s="47">
        <v>0</v>
      </c>
      <c r="V41" s="47">
        <v>0</v>
      </c>
      <c r="W41" s="49">
        <v>595.70000000000005</v>
      </c>
      <c r="X41" s="47">
        <v>0</v>
      </c>
      <c r="Y41" s="48">
        <f t="shared" si="156"/>
        <v>0</v>
      </c>
      <c r="Z41" s="47">
        <v>0</v>
      </c>
      <c r="AA41" s="47">
        <v>0</v>
      </c>
      <c r="AB41" s="50">
        <v>0</v>
      </c>
      <c r="AC41" s="47">
        <v>0</v>
      </c>
      <c r="AD41" s="48">
        <f t="shared" si="77"/>
        <v>0</v>
      </c>
      <c r="AE41" s="47">
        <v>0</v>
      </c>
      <c r="AF41" s="47">
        <v>0</v>
      </c>
      <c r="AG41" s="50">
        <v>0</v>
      </c>
      <c r="AH41" s="47">
        <v>0</v>
      </c>
      <c r="AI41" s="48">
        <f>AK41+AL41+AM41</f>
        <v>0</v>
      </c>
      <c r="AJ41" s="47">
        <v>0</v>
      </c>
      <c r="AK41" s="47">
        <v>0</v>
      </c>
      <c r="AL41" s="50">
        <v>0</v>
      </c>
      <c r="AM41" s="47">
        <v>0</v>
      </c>
      <c r="AN41" s="48">
        <f t="shared" si="157"/>
        <v>0</v>
      </c>
      <c r="AO41" s="47">
        <v>0</v>
      </c>
      <c r="AP41" s="47">
        <v>0</v>
      </c>
      <c r="AQ41" s="50">
        <v>0</v>
      </c>
      <c r="AR41" s="47">
        <v>0</v>
      </c>
      <c r="AS41" s="48">
        <f t="shared" si="158"/>
        <v>0</v>
      </c>
      <c r="AT41" s="47">
        <v>0</v>
      </c>
      <c r="AU41" s="47">
        <v>0</v>
      </c>
      <c r="AV41" s="50">
        <v>0</v>
      </c>
      <c r="AW41" s="47">
        <v>0</v>
      </c>
      <c r="AX41" s="48">
        <f t="shared" si="159"/>
        <v>0</v>
      </c>
      <c r="AY41" s="47">
        <v>0</v>
      </c>
      <c r="AZ41" s="47">
        <v>0</v>
      </c>
      <c r="BA41" s="50">
        <v>0</v>
      </c>
      <c r="BB41" s="47">
        <v>0</v>
      </c>
      <c r="BC41" s="48">
        <f t="shared" si="160"/>
        <v>0</v>
      </c>
      <c r="BD41" s="47">
        <v>0</v>
      </c>
      <c r="BE41" s="47">
        <v>0</v>
      </c>
      <c r="BF41" s="50">
        <v>0</v>
      </c>
      <c r="BG41" s="47">
        <v>0</v>
      </c>
    </row>
    <row r="42" spans="1:59" ht="31.5" x14ac:dyDescent="0.25">
      <c r="A42" s="43" t="s">
        <v>99</v>
      </c>
      <c r="B42" s="63" t="s">
        <v>198</v>
      </c>
      <c r="C42" s="64" t="s">
        <v>21</v>
      </c>
      <c r="D42" s="45" t="s">
        <v>49</v>
      </c>
      <c r="E42" s="46">
        <f t="shared" si="71"/>
        <v>3545.8</v>
      </c>
      <c r="F42" s="47">
        <f t="shared" ref="F42" si="161">K42+P42+U42+Z42+AE42+AJ42+AO42+AT42+AY42+BD42</f>
        <v>0</v>
      </c>
      <c r="G42" s="47">
        <f t="shared" si="84"/>
        <v>0</v>
      </c>
      <c r="H42" s="46">
        <f t="shared" si="84"/>
        <v>1211.2</v>
      </c>
      <c r="I42" s="47">
        <f t="shared" si="82"/>
        <v>2334.6</v>
      </c>
      <c r="J42" s="48">
        <f t="shared" ref="J42" si="162">M42+N42</f>
        <v>0</v>
      </c>
      <c r="K42" s="47">
        <v>0</v>
      </c>
      <c r="L42" s="47">
        <v>0</v>
      </c>
      <c r="M42" s="47">
        <v>0</v>
      </c>
      <c r="N42" s="47">
        <v>0</v>
      </c>
      <c r="O42" s="51">
        <f t="shared" ref="O42" si="163">R42+S42</f>
        <v>3545.8</v>
      </c>
      <c r="P42" s="47">
        <v>0</v>
      </c>
      <c r="Q42" s="61">
        <v>0</v>
      </c>
      <c r="R42" s="54">
        <v>1211.2</v>
      </c>
      <c r="S42" s="66">
        <v>2334.6</v>
      </c>
      <c r="T42" s="48">
        <f t="shared" ref="T42" si="164">W42</f>
        <v>0</v>
      </c>
      <c r="U42" s="47">
        <v>0</v>
      </c>
      <c r="V42" s="47">
        <v>0</v>
      </c>
      <c r="W42" s="50">
        <v>0</v>
      </c>
      <c r="X42" s="47">
        <v>0</v>
      </c>
      <c r="Y42" s="48">
        <f t="shared" ref="Y42" si="165">AB42</f>
        <v>0</v>
      </c>
      <c r="Z42" s="47">
        <v>0</v>
      </c>
      <c r="AA42" s="47">
        <v>0</v>
      </c>
      <c r="AB42" s="50">
        <v>0</v>
      </c>
      <c r="AC42" s="47">
        <v>0</v>
      </c>
      <c r="AD42" s="48">
        <f t="shared" si="77"/>
        <v>0</v>
      </c>
      <c r="AE42" s="47">
        <v>0</v>
      </c>
      <c r="AF42" s="47">
        <v>0</v>
      </c>
      <c r="AG42" s="50">
        <v>0</v>
      </c>
      <c r="AH42" s="47">
        <v>0</v>
      </c>
      <c r="AI42" s="48">
        <f t="shared" si="83"/>
        <v>0</v>
      </c>
      <c r="AJ42" s="47">
        <v>0</v>
      </c>
      <c r="AK42" s="47">
        <v>0</v>
      </c>
      <c r="AL42" s="50">
        <v>0</v>
      </c>
      <c r="AM42" s="47">
        <v>0</v>
      </c>
      <c r="AN42" s="48">
        <f t="shared" ref="AN42" si="166">AQ42</f>
        <v>0</v>
      </c>
      <c r="AO42" s="47">
        <v>0</v>
      </c>
      <c r="AP42" s="47">
        <v>0</v>
      </c>
      <c r="AQ42" s="50">
        <v>0</v>
      </c>
      <c r="AR42" s="47">
        <v>0</v>
      </c>
      <c r="AS42" s="48">
        <f t="shared" ref="AS42" si="167">AV42</f>
        <v>0</v>
      </c>
      <c r="AT42" s="47">
        <v>0</v>
      </c>
      <c r="AU42" s="47">
        <v>0</v>
      </c>
      <c r="AV42" s="50">
        <v>0</v>
      </c>
      <c r="AW42" s="47">
        <v>0</v>
      </c>
      <c r="AX42" s="48">
        <f t="shared" ref="AX42" si="168">BA42</f>
        <v>0</v>
      </c>
      <c r="AY42" s="47">
        <v>0</v>
      </c>
      <c r="AZ42" s="47">
        <v>0</v>
      </c>
      <c r="BA42" s="50">
        <v>0</v>
      </c>
      <c r="BB42" s="47">
        <v>0</v>
      </c>
      <c r="BC42" s="48">
        <f t="shared" ref="BC42" si="169">BF42</f>
        <v>0</v>
      </c>
      <c r="BD42" s="47">
        <v>0</v>
      </c>
      <c r="BE42" s="47">
        <v>0</v>
      </c>
      <c r="BF42" s="50">
        <v>0</v>
      </c>
      <c r="BG42" s="47">
        <v>0</v>
      </c>
    </row>
    <row r="43" spans="1:59" ht="63" x14ac:dyDescent="0.25">
      <c r="A43" s="43" t="s">
        <v>102</v>
      </c>
      <c r="B43" s="63" t="s">
        <v>104</v>
      </c>
      <c r="C43" s="64" t="s">
        <v>21</v>
      </c>
      <c r="D43" s="45" t="s">
        <v>54</v>
      </c>
      <c r="E43" s="46">
        <f t="shared" si="71"/>
        <v>94.2</v>
      </c>
      <c r="F43" s="47">
        <f t="shared" ref="F43" si="170">K43+P43+U43+Z43+AE43+AJ43+AO43+AT43+AY43+BD43</f>
        <v>0</v>
      </c>
      <c r="G43" s="47">
        <f t="shared" si="84"/>
        <v>0</v>
      </c>
      <c r="H43" s="46">
        <f t="shared" si="84"/>
        <v>94.2</v>
      </c>
      <c r="I43" s="47">
        <f t="shared" si="82"/>
        <v>0</v>
      </c>
      <c r="J43" s="48">
        <f t="shared" ref="J43" si="171">M43+N43</f>
        <v>0</v>
      </c>
      <c r="K43" s="47">
        <v>0</v>
      </c>
      <c r="L43" s="47">
        <v>0</v>
      </c>
      <c r="M43" s="47">
        <v>0</v>
      </c>
      <c r="N43" s="47">
        <v>0</v>
      </c>
      <c r="O43" s="51">
        <f t="shared" ref="O43" si="172">R43+S43</f>
        <v>94.2</v>
      </c>
      <c r="P43" s="47">
        <v>0</v>
      </c>
      <c r="Q43" s="61">
        <v>0</v>
      </c>
      <c r="R43" s="54">
        <v>94.2</v>
      </c>
      <c r="S43" s="62">
        <v>0</v>
      </c>
      <c r="T43" s="48">
        <f t="shared" ref="T43" si="173">W43</f>
        <v>0</v>
      </c>
      <c r="U43" s="47">
        <v>0</v>
      </c>
      <c r="V43" s="47">
        <v>0</v>
      </c>
      <c r="W43" s="50">
        <v>0</v>
      </c>
      <c r="X43" s="47">
        <v>0</v>
      </c>
      <c r="Y43" s="48">
        <f t="shared" ref="Y43" si="174">AB43</f>
        <v>0</v>
      </c>
      <c r="Z43" s="47">
        <v>0</v>
      </c>
      <c r="AA43" s="47">
        <v>0</v>
      </c>
      <c r="AB43" s="50">
        <v>0</v>
      </c>
      <c r="AC43" s="47">
        <v>0</v>
      </c>
      <c r="AD43" s="48">
        <f t="shared" si="77"/>
        <v>0</v>
      </c>
      <c r="AE43" s="47">
        <v>0</v>
      </c>
      <c r="AF43" s="47">
        <v>0</v>
      </c>
      <c r="AG43" s="50">
        <v>0</v>
      </c>
      <c r="AH43" s="47">
        <v>0</v>
      </c>
      <c r="AI43" s="48">
        <f t="shared" si="83"/>
        <v>0</v>
      </c>
      <c r="AJ43" s="47">
        <v>0</v>
      </c>
      <c r="AK43" s="47">
        <v>0</v>
      </c>
      <c r="AL43" s="50">
        <v>0</v>
      </c>
      <c r="AM43" s="47">
        <v>0</v>
      </c>
      <c r="AN43" s="48">
        <f t="shared" ref="AN43" si="175">AQ43</f>
        <v>0</v>
      </c>
      <c r="AO43" s="47">
        <v>0</v>
      </c>
      <c r="AP43" s="47">
        <v>0</v>
      </c>
      <c r="AQ43" s="50">
        <v>0</v>
      </c>
      <c r="AR43" s="47">
        <v>0</v>
      </c>
      <c r="AS43" s="48">
        <f t="shared" ref="AS43" si="176">AV43</f>
        <v>0</v>
      </c>
      <c r="AT43" s="47">
        <v>0</v>
      </c>
      <c r="AU43" s="47">
        <v>0</v>
      </c>
      <c r="AV43" s="50">
        <v>0</v>
      </c>
      <c r="AW43" s="47">
        <v>0</v>
      </c>
      <c r="AX43" s="48">
        <f t="shared" ref="AX43" si="177">BA43</f>
        <v>0</v>
      </c>
      <c r="AY43" s="47">
        <v>0</v>
      </c>
      <c r="AZ43" s="47">
        <v>0</v>
      </c>
      <c r="BA43" s="50">
        <v>0</v>
      </c>
      <c r="BB43" s="47">
        <v>0</v>
      </c>
      <c r="BC43" s="48">
        <f t="shared" ref="BC43" si="178">BF43</f>
        <v>0</v>
      </c>
      <c r="BD43" s="47">
        <v>0</v>
      </c>
      <c r="BE43" s="47">
        <v>0</v>
      </c>
      <c r="BF43" s="50">
        <v>0</v>
      </c>
      <c r="BG43" s="47">
        <v>0</v>
      </c>
    </row>
    <row r="44" spans="1:59" ht="63" x14ac:dyDescent="0.25">
      <c r="A44" s="43" t="s">
        <v>103</v>
      </c>
      <c r="B44" s="63" t="s">
        <v>110</v>
      </c>
      <c r="C44" s="64" t="s">
        <v>21</v>
      </c>
      <c r="D44" s="45" t="s">
        <v>49</v>
      </c>
      <c r="E44" s="46">
        <f t="shared" si="71"/>
        <v>32900</v>
      </c>
      <c r="F44" s="47">
        <f t="shared" ref="F44" si="179">K44+P44+U44+Z44+AE44+AJ44+AO44+AT44+AY44+BD44</f>
        <v>0</v>
      </c>
      <c r="G44" s="47">
        <f t="shared" si="84"/>
        <v>0</v>
      </c>
      <c r="H44" s="46">
        <f t="shared" si="84"/>
        <v>32571.000000000004</v>
      </c>
      <c r="I44" s="47">
        <f t="shared" si="82"/>
        <v>329</v>
      </c>
      <c r="J44" s="48">
        <f t="shared" ref="J44" si="180">M44+N44</f>
        <v>0</v>
      </c>
      <c r="K44" s="47">
        <v>0</v>
      </c>
      <c r="L44" s="47">
        <v>0</v>
      </c>
      <c r="M44" s="47">
        <v>0</v>
      </c>
      <c r="N44" s="47">
        <v>0</v>
      </c>
      <c r="O44" s="48">
        <f t="shared" ref="O44" si="181">R44+S44</f>
        <v>0</v>
      </c>
      <c r="P44" s="47">
        <v>0</v>
      </c>
      <c r="Q44" s="61">
        <v>0</v>
      </c>
      <c r="R44" s="65">
        <v>0</v>
      </c>
      <c r="S44" s="62">
        <v>0</v>
      </c>
      <c r="T44" s="51">
        <f>W44+X44</f>
        <v>32900</v>
      </c>
      <c r="U44" s="47">
        <v>0</v>
      </c>
      <c r="V44" s="47">
        <v>0</v>
      </c>
      <c r="W44" s="49">
        <f>32830.8-259.8</f>
        <v>32571.000000000004</v>
      </c>
      <c r="X44" s="46">
        <f>331.7-2.7</f>
        <v>329</v>
      </c>
      <c r="Y44" s="48">
        <f t="shared" ref="Y44" si="182">AB44</f>
        <v>0</v>
      </c>
      <c r="Z44" s="47">
        <v>0</v>
      </c>
      <c r="AA44" s="47">
        <v>0</v>
      </c>
      <c r="AB44" s="50">
        <v>0</v>
      </c>
      <c r="AC44" s="47">
        <v>0</v>
      </c>
      <c r="AD44" s="48">
        <f t="shared" si="77"/>
        <v>0</v>
      </c>
      <c r="AE44" s="47">
        <v>0</v>
      </c>
      <c r="AF44" s="47">
        <v>0</v>
      </c>
      <c r="AG44" s="50">
        <v>0</v>
      </c>
      <c r="AH44" s="47">
        <v>0</v>
      </c>
      <c r="AI44" s="48">
        <f t="shared" si="83"/>
        <v>0</v>
      </c>
      <c r="AJ44" s="47">
        <v>0</v>
      </c>
      <c r="AK44" s="47">
        <v>0</v>
      </c>
      <c r="AL44" s="50">
        <v>0</v>
      </c>
      <c r="AM44" s="47">
        <v>0</v>
      </c>
      <c r="AN44" s="48">
        <f t="shared" ref="AN44" si="183">AQ44</f>
        <v>0</v>
      </c>
      <c r="AO44" s="47">
        <v>0</v>
      </c>
      <c r="AP44" s="47">
        <v>0</v>
      </c>
      <c r="AQ44" s="50">
        <v>0</v>
      </c>
      <c r="AR44" s="47">
        <v>0</v>
      </c>
      <c r="AS44" s="48">
        <f t="shared" ref="AS44" si="184">AV44</f>
        <v>0</v>
      </c>
      <c r="AT44" s="47">
        <v>0</v>
      </c>
      <c r="AU44" s="47">
        <v>0</v>
      </c>
      <c r="AV44" s="50">
        <v>0</v>
      </c>
      <c r="AW44" s="47">
        <v>0</v>
      </c>
      <c r="AX44" s="48">
        <f t="shared" ref="AX44" si="185">BA44</f>
        <v>0</v>
      </c>
      <c r="AY44" s="47">
        <v>0</v>
      </c>
      <c r="AZ44" s="47">
        <v>0</v>
      </c>
      <c r="BA44" s="50">
        <v>0</v>
      </c>
      <c r="BB44" s="47">
        <v>0</v>
      </c>
      <c r="BC44" s="48">
        <f t="shared" ref="BC44" si="186">BF44</f>
        <v>0</v>
      </c>
      <c r="BD44" s="47">
        <v>0</v>
      </c>
      <c r="BE44" s="47">
        <v>0</v>
      </c>
      <c r="BF44" s="50">
        <v>0</v>
      </c>
      <c r="BG44" s="47">
        <v>0</v>
      </c>
    </row>
    <row r="45" spans="1:59" ht="47.25" x14ac:dyDescent="0.25">
      <c r="A45" s="43" t="s">
        <v>111</v>
      </c>
      <c r="B45" s="63" t="s">
        <v>112</v>
      </c>
      <c r="C45" s="64" t="s">
        <v>21</v>
      </c>
      <c r="D45" s="45" t="s">
        <v>49</v>
      </c>
      <c r="E45" s="46">
        <f t="shared" si="71"/>
        <v>4659.1000000000004</v>
      </c>
      <c r="F45" s="47">
        <f t="shared" ref="F45" si="187">K45+P45+U45+Z45+AE45+AJ45+AO45+AT45+AY45+BD45</f>
        <v>0</v>
      </c>
      <c r="G45" s="47">
        <f t="shared" si="84"/>
        <v>0</v>
      </c>
      <c r="H45" s="46">
        <f t="shared" si="84"/>
        <v>4612.5</v>
      </c>
      <c r="I45" s="47">
        <f t="shared" si="82"/>
        <v>46.599999999999994</v>
      </c>
      <c r="J45" s="48">
        <f t="shared" ref="J45" si="188">M45+N45</f>
        <v>0</v>
      </c>
      <c r="K45" s="47">
        <v>0</v>
      </c>
      <c r="L45" s="47">
        <v>0</v>
      </c>
      <c r="M45" s="47">
        <v>0</v>
      </c>
      <c r="N45" s="47">
        <v>0</v>
      </c>
      <c r="O45" s="48">
        <f t="shared" ref="O45" si="189">R45+S45</f>
        <v>0</v>
      </c>
      <c r="P45" s="47">
        <v>0</v>
      </c>
      <c r="Q45" s="61">
        <v>0</v>
      </c>
      <c r="R45" s="65">
        <v>0</v>
      </c>
      <c r="S45" s="62">
        <v>0</v>
      </c>
      <c r="T45" s="51">
        <f>W45+X45</f>
        <v>4659.1000000000004</v>
      </c>
      <c r="U45" s="47">
        <v>0</v>
      </c>
      <c r="V45" s="47">
        <v>0</v>
      </c>
      <c r="W45" s="49">
        <f>4682.7-70.2</f>
        <v>4612.5</v>
      </c>
      <c r="X45" s="46">
        <f>47.3-0.7</f>
        <v>46.599999999999994</v>
      </c>
      <c r="Y45" s="48">
        <f t="shared" ref="Y45" si="190">AB45</f>
        <v>0</v>
      </c>
      <c r="Z45" s="47">
        <v>0</v>
      </c>
      <c r="AA45" s="47">
        <v>0</v>
      </c>
      <c r="AB45" s="50">
        <v>0</v>
      </c>
      <c r="AC45" s="47">
        <v>0</v>
      </c>
      <c r="AD45" s="48">
        <f t="shared" si="77"/>
        <v>0</v>
      </c>
      <c r="AE45" s="47">
        <v>0</v>
      </c>
      <c r="AF45" s="47">
        <v>0</v>
      </c>
      <c r="AG45" s="50">
        <v>0</v>
      </c>
      <c r="AH45" s="47">
        <v>0</v>
      </c>
      <c r="AI45" s="48">
        <f>AK45+AL45+AM45</f>
        <v>0</v>
      </c>
      <c r="AJ45" s="47">
        <v>0</v>
      </c>
      <c r="AK45" s="47">
        <v>0</v>
      </c>
      <c r="AL45" s="50">
        <v>0</v>
      </c>
      <c r="AM45" s="47">
        <v>0</v>
      </c>
      <c r="AN45" s="48">
        <f t="shared" ref="AN45" si="191">AQ45</f>
        <v>0</v>
      </c>
      <c r="AO45" s="47">
        <v>0</v>
      </c>
      <c r="AP45" s="47">
        <v>0</v>
      </c>
      <c r="AQ45" s="50">
        <v>0</v>
      </c>
      <c r="AR45" s="47">
        <v>0</v>
      </c>
      <c r="AS45" s="48">
        <f t="shared" ref="AS45" si="192">AV45</f>
        <v>0</v>
      </c>
      <c r="AT45" s="47">
        <v>0</v>
      </c>
      <c r="AU45" s="47">
        <v>0</v>
      </c>
      <c r="AV45" s="50">
        <v>0</v>
      </c>
      <c r="AW45" s="47">
        <v>0</v>
      </c>
      <c r="AX45" s="48">
        <f t="shared" ref="AX45" si="193">BA45</f>
        <v>0</v>
      </c>
      <c r="AY45" s="47">
        <v>0</v>
      </c>
      <c r="AZ45" s="47">
        <v>0</v>
      </c>
      <c r="BA45" s="50">
        <v>0</v>
      </c>
      <c r="BB45" s="47">
        <v>0</v>
      </c>
      <c r="BC45" s="48">
        <f t="shared" ref="BC45" si="194">BF45</f>
        <v>0</v>
      </c>
      <c r="BD45" s="47">
        <v>0</v>
      </c>
      <c r="BE45" s="47">
        <v>0</v>
      </c>
      <c r="BF45" s="50">
        <v>0</v>
      </c>
      <c r="BG45" s="47">
        <v>0</v>
      </c>
    </row>
    <row r="46" spans="1:59" ht="47.25" x14ac:dyDescent="0.25">
      <c r="A46" s="43" t="s">
        <v>117</v>
      </c>
      <c r="B46" s="67" t="s">
        <v>118</v>
      </c>
      <c r="C46" s="64" t="s">
        <v>21</v>
      </c>
      <c r="D46" s="45" t="s">
        <v>49</v>
      </c>
      <c r="E46" s="46">
        <f t="shared" si="71"/>
        <v>2393.6</v>
      </c>
      <c r="F46" s="47">
        <f t="shared" ref="F46:H60" si="195">K46+P46+U46+Z46+AE46+AJ46+AO46+AT46+AY46+BD46</f>
        <v>0</v>
      </c>
      <c r="G46" s="47">
        <f t="shared" si="195"/>
        <v>0</v>
      </c>
      <c r="H46" s="46">
        <f t="shared" si="195"/>
        <v>2369.5</v>
      </c>
      <c r="I46" s="47">
        <f t="shared" si="82"/>
        <v>24.1</v>
      </c>
      <c r="J46" s="48">
        <f t="shared" ref="J46" si="196">M46+N46</f>
        <v>0</v>
      </c>
      <c r="K46" s="47">
        <v>0</v>
      </c>
      <c r="L46" s="47">
        <v>0</v>
      </c>
      <c r="M46" s="47">
        <v>0</v>
      </c>
      <c r="N46" s="47">
        <v>0</v>
      </c>
      <c r="O46" s="48">
        <f t="shared" ref="O46" si="197">R46+S46</f>
        <v>0</v>
      </c>
      <c r="P46" s="47">
        <v>0</v>
      </c>
      <c r="Q46" s="61">
        <v>0</v>
      </c>
      <c r="R46" s="65">
        <v>0</v>
      </c>
      <c r="S46" s="62">
        <v>0</v>
      </c>
      <c r="T46" s="51">
        <f>W46+X46</f>
        <v>2393.6</v>
      </c>
      <c r="U46" s="47">
        <v>0</v>
      </c>
      <c r="V46" s="47">
        <v>0</v>
      </c>
      <c r="W46" s="49">
        <v>2369.5</v>
      </c>
      <c r="X46" s="46">
        <v>24.1</v>
      </c>
      <c r="Y46" s="48">
        <f t="shared" ref="Y46" si="198">AB46</f>
        <v>0</v>
      </c>
      <c r="Z46" s="47">
        <v>0</v>
      </c>
      <c r="AA46" s="47">
        <v>0</v>
      </c>
      <c r="AB46" s="50">
        <v>0</v>
      </c>
      <c r="AC46" s="47">
        <v>0</v>
      </c>
      <c r="AD46" s="48">
        <f t="shared" si="77"/>
        <v>0</v>
      </c>
      <c r="AE46" s="47">
        <v>0</v>
      </c>
      <c r="AF46" s="47">
        <v>0</v>
      </c>
      <c r="AG46" s="50">
        <v>0</v>
      </c>
      <c r="AH46" s="47">
        <v>0</v>
      </c>
      <c r="AI46" s="48">
        <f t="shared" si="83"/>
        <v>0</v>
      </c>
      <c r="AJ46" s="47">
        <v>0</v>
      </c>
      <c r="AK46" s="47">
        <v>0</v>
      </c>
      <c r="AL46" s="50">
        <v>0</v>
      </c>
      <c r="AM46" s="47">
        <v>0</v>
      </c>
      <c r="AN46" s="48">
        <f t="shared" ref="AN46" si="199">AQ46</f>
        <v>0</v>
      </c>
      <c r="AO46" s="47">
        <v>0</v>
      </c>
      <c r="AP46" s="47">
        <v>0</v>
      </c>
      <c r="AQ46" s="50">
        <v>0</v>
      </c>
      <c r="AR46" s="47">
        <v>0</v>
      </c>
      <c r="AS46" s="48">
        <f t="shared" ref="AS46" si="200">AV46</f>
        <v>0</v>
      </c>
      <c r="AT46" s="47">
        <v>0</v>
      </c>
      <c r="AU46" s="47">
        <v>0</v>
      </c>
      <c r="AV46" s="50">
        <v>0</v>
      </c>
      <c r="AW46" s="47">
        <v>0</v>
      </c>
      <c r="AX46" s="48">
        <f t="shared" ref="AX46" si="201">BA46</f>
        <v>0</v>
      </c>
      <c r="AY46" s="47">
        <v>0</v>
      </c>
      <c r="AZ46" s="47">
        <v>0</v>
      </c>
      <c r="BA46" s="50">
        <v>0</v>
      </c>
      <c r="BB46" s="47">
        <v>0</v>
      </c>
      <c r="BC46" s="48">
        <f t="shared" ref="BC46" si="202">BF46</f>
        <v>0</v>
      </c>
      <c r="BD46" s="47">
        <v>0</v>
      </c>
      <c r="BE46" s="47">
        <v>0</v>
      </c>
      <c r="BF46" s="50">
        <v>0</v>
      </c>
      <c r="BG46" s="47">
        <v>0</v>
      </c>
    </row>
    <row r="47" spans="1:59" ht="48" customHeight="1" x14ac:dyDescent="0.25">
      <c r="A47" s="43" t="s">
        <v>120</v>
      </c>
      <c r="B47" s="63" t="s">
        <v>124</v>
      </c>
      <c r="C47" s="64" t="s">
        <v>21</v>
      </c>
      <c r="D47" s="45" t="s">
        <v>49</v>
      </c>
      <c r="E47" s="46">
        <f t="shared" si="71"/>
        <v>7630.2000000000007</v>
      </c>
      <c r="F47" s="47">
        <f t="shared" ref="F47" si="203">K47+P47+U47+Z47+AE47+AJ47+AO47+AT47+AY47+BD47</f>
        <v>0</v>
      </c>
      <c r="G47" s="47">
        <f t="shared" si="195"/>
        <v>4545</v>
      </c>
      <c r="H47" s="46">
        <f t="shared" si="195"/>
        <v>238.8</v>
      </c>
      <c r="I47" s="47">
        <f t="shared" si="82"/>
        <v>2846.4</v>
      </c>
      <c r="J47" s="48">
        <f t="shared" ref="J47" si="204">M47+N47</f>
        <v>0</v>
      </c>
      <c r="K47" s="47">
        <v>0</v>
      </c>
      <c r="L47" s="47">
        <v>0</v>
      </c>
      <c r="M47" s="47">
        <v>0</v>
      </c>
      <c r="N47" s="47">
        <v>0</v>
      </c>
      <c r="O47" s="48">
        <f t="shared" ref="O47" si="205">R47+S47</f>
        <v>0</v>
      </c>
      <c r="P47" s="47">
        <v>0</v>
      </c>
      <c r="Q47" s="61">
        <v>0</v>
      </c>
      <c r="R47" s="65">
        <v>0</v>
      </c>
      <c r="S47" s="62">
        <v>0</v>
      </c>
      <c r="T47" s="51">
        <f>V47+W47+X47</f>
        <v>7630.2000000000007</v>
      </c>
      <c r="U47" s="47">
        <v>0</v>
      </c>
      <c r="V47" s="54">
        <v>4545</v>
      </c>
      <c r="W47" s="49">
        <v>238.8</v>
      </c>
      <c r="X47" s="54">
        <v>2846.4</v>
      </c>
      <c r="Y47" s="48">
        <f t="shared" ref="Y47" si="206">AB47</f>
        <v>0</v>
      </c>
      <c r="Z47" s="47">
        <v>0</v>
      </c>
      <c r="AA47" s="47">
        <v>0</v>
      </c>
      <c r="AB47" s="50">
        <v>0</v>
      </c>
      <c r="AC47" s="47">
        <v>0</v>
      </c>
      <c r="AD47" s="48">
        <f t="shared" ref="AD47:AD100" si="207">AF47+AG47+AH47</f>
        <v>0</v>
      </c>
      <c r="AE47" s="47">
        <v>0</v>
      </c>
      <c r="AF47" s="47">
        <v>0</v>
      </c>
      <c r="AG47" s="50">
        <v>0</v>
      </c>
      <c r="AH47" s="47">
        <v>0</v>
      </c>
      <c r="AI47" s="48">
        <f t="shared" si="83"/>
        <v>0</v>
      </c>
      <c r="AJ47" s="47">
        <v>0</v>
      </c>
      <c r="AK47" s="47">
        <v>0</v>
      </c>
      <c r="AL47" s="50">
        <v>0</v>
      </c>
      <c r="AM47" s="47">
        <v>0</v>
      </c>
      <c r="AN47" s="48">
        <f t="shared" ref="AN47" si="208">AQ47</f>
        <v>0</v>
      </c>
      <c r="AO47" s="47">
        <v>0</v>
      </c>
      <c r="AP47" s="47">
        <v>0</v>
      </c>
      <c r="AQ47" s="50">
        <v>0</v>
      </c>
      <c r="AR47" s="47">
        <v>0</v>
      </c>
      <c r="AS47" s="48">
        <f t="shared" ref="AS47" si="209">AV47</f>
        <v>0</v>
      </c>
      <c r="AT47" s="47">
        <v>0</v>
      </c>
      <c r="AU47" s="47">
        <v>0</v>
      </c>
      <c r="AV47" s="50">
        <v>0</v>
      </c>
      <c r="AW47" s="47">
        <v>0</v>
      </c>
      <c r="AX47" s="48">
        <f t="shared" ref="AX47" si="210">BA47</f>
        <v>0</v>
      </c>
      <c r="AY47" s="47">
        <v>0</v>
      </c>
      <c r="AZ47" s="47">
        <v>0</v>
      </c>
      <c r="BA47" s="50">
        <v>0</v>
      </c>
      <c r="BB47" s="47">
        <v>0</v>
      </c>
      <c r="BC47" s="48">
        <f t="shared" ref="BC47" si="211">BF47</f>
        <v>0</v>
      </c>
      <c r="BD47" s="47">
        <v>0</v>
      </c>
      <c r="BE47" s="47">
        <v>0</v>
      </c>
      <c r="BF47" s="50">
        <v>0</v>
      </c>
      <c r="BG47" s="47">
        <v>0</v>
      </c>
    </row>
    <row r="48" spans="1:59" ht="113.25" customHeight="1" x14ac:dyDescent="0.25">
      <c r="A48" s="43" t="s">
        <v>123</v>
      </c>
      <c r="B48" s="3" t="s">
        <v>121</v>
      </c>
      <c r="C48" s="45" t="s">
        <v>21</v>
      </c>
      <c r="D48" s="45" t="s">
        <v>54</v>
      </c>
      <c r="E48" s="46">
        <f t="shared" si="71"/>
        <v>300</v>
      </c>
      <c r="F48" s="47">
        <f t="shared" ref="F48" si="212">K48+P48+U48+Z48+AE48+AJ48+AO48+AT48+AY48+BD48</f>
        <v>0</v>
      </c>
      <c r="G48" s="47">
        <f t="shared" si="195"/>
        <v>0</v>
      </c>
      <c r="H48" s="46">
        <f t="shared" si="195"/>
        <v>300</v>
      </c>
      <c r="I48" s="47">
        <f t="shared" si="82"/>
        <v>0</v>
      </c>
      <c r="J48" s="48">
        <f t="shared" ref="J48" si="213">M48</f>
        <v>0</v>
      </c>
      <c r="K48" s="40">
        <v>0</v>
      </c>
      <c r="L48" s="40">
        <v>0</v>
      </c>
      <c r="M48" s="50">
        <v>0</v>
      </c>
      <c r="N48" s="40">
        <v>0</v>
      </c>
      <c r="O48" s="48">
        <f t="shared" ref="O48" si="214">R48</f>
        <v>0</v>
      </c>
      <c r="P48" s="40">
        <v>0</v>
      </c>
      <c r="Q48" s="40">
        <v>0</v>
      </c>
      <c r="R48" s="50">
        <v>0</v>
      </c>
      <c r="S48" s="40">
        <v>0</v>
      </c>
      <c r="T48" s="48">
        <f t="shared" ref="T48" si="215">W48</f>
        <v>0</v>
      </c>
      <c r="U48" s="40">
        <v>0</v>
      </c>
      <c r="V48" s="53">
        <v>0</v>
      </c>
      <c r="W48" s="65">
        <f t="shared" ref="W48:W100" si="216">100-100</f>
        <v>0</v>
      </c>
      <c r="X48" s="55">
        <v>0</v>
      </c>
      <c r="Y48" s="51">
        <f t="shared" ref="Y48" si="217">AB48</f>
        <v>300</v>
      </c>
      <c r="Z48" s="40">
        <v>0</v>
      </c>
      <c r="AA48" s="40">
        <v>0</v>
      </c>
      <c r="AB48" s="49">
        <v>300</v>
      </c>
      <c r="AC48" s="40">
        <v>0</v>
      </c>
      <c r="AD48" s="48">
        <f t="shared" si="207"/>
        <v>0</v>
      </c>
      <c r="AE48" s="40">
        <v>0</v>
      </c>
      <c r="AF48" s="40">
        <v>0</v>
      </c>
      <c r="AG48" s="50">
        <v>0</v>
      </c>
      <c r="AH48" s="40">
        <v>0</v>
      </c>
      <c r="AI48" s="48">
        <f t="shared" si="83"/>
        <v>0</v>
      </c>
      <c r="AJ48" s="40">
        <v>0</v>
      </c>
      <c r="AK48" s="40">
        <v>0</v>
      </c>
      <c r="AL48" s="50">
        <v>0</v>
      </c>
      <c r="AM48" s="40">
        <v>0</v>
      </c>
      <c r="AN48" s="48">
        <f t="shared" ref="AN48" si="218">AQ48</f>
        <v>0</v>
      </c>
      <c r="AO48" s="40">
        <v>0</v>
      </c>
      <c r="AP48" s="40">
        <v>0</v>
      </c>
      <c r="AQ48" s="50">
        <v>0</v>
      </c>
      <c r="AR48" s="40">
        <v>0</v>
      </c>
      <c r="AS48" s="48">
        <f t="shared" ref="AS48" si="219">AV48</f>
        <v>0</v>
      </c>
      <c r="AT48" s="40">
        <v>0</v>
      </c>
      <c r="AU48" s="40">
        <v>0</v>
      </c>
      <c r="AV48" s="50">
        <v>0</v>
      </c>
      <c r="AW48" s="40">
        <v>0</v>
      </c>
      <c r="AX48" s="48">
        <f t="shared" ref="AX48" si="220">BA48</f>
        <v>0</v>
      </c>
      <c r="AY48" s="40">
        <v>0</v>
      </c>
      <c r="AZ48" s="40">
        <v>0</v>
      </c>
      <c r="BA48" s="50">
        <v>0</v>
      </c>
      <c r="BB48" s="40">
        <v>0</v>
      </c>
      <c r="BC48" s="48">
        <f t="shared" ref="BC48" si="221">BF48</f>
        <v>0</v>
      </c>
      <c r="BD48" s="40">
        <v>0</v>
      </c>
      <c r="BE48" s="40">
        <v>0</v>
      </c>
      <c r="BF48" s="50">
        <v>0</v>
      </c>
      <c r="BG48" s="40">
        <v>0</v>
      </c>
    </row>
    <row r="49" spans="1:59" ht="62.25" customHeight="1" x14ac:dyDescent="0.25">
      <c r="A49" s="43" t="s">
        <v>125</v>
      </c>
      <c r="B49" s="3" t="s">
        <v>126</v>
      </c>
      <c r="C49" s="45" t="s">
        <v>21</v>
      </c>
      <c r="D49" s="45" t="s">
        <v>49</v>
      </c>
      <c r="E49" s="46">
        <f t="shared" si="71"/>
        <v>25950</v>
      </c>
      <c r="F49" s="47">
        <f t="shared" ref="F49" si="222">K49+P49+U49+Z49+AE49+AJ49+AO49+AT49+AY49+BD49</f>
        <v>0</v>
      </c>
      <c r="G49" s="47">
        <f t="shared" si="195"/>
        <v>0</v>
      </c>
      <c r="H49" s="46">
        <f t="shared" si="195"/>
        <v>25690.5</v>
      </c>
      <c r="I49" s="47">
        <f t="shared" si="82"/>
        <v>259.5</v>
      </c>
      <c r="J49" s="48">
        <f t="shared" ref="J49" si="223">M49</f>
        <v>0</v>
      </c>
      <c r="K49" s="40">
        <v>0</v>
      </c>
      <c r="L49" s="40">
        <v>0</v>
      </c>
      <c r="M49" s="50">
        <v>0</v>
      </c>
      <c r="N49" s="40">
        <v>0</v>
      </c>
      <c r="O49" s="48">
        <f t="shared" ref="O49" si="224">R49</f>
        <v>0</v>
      </c>
      <c r="P49" s="40">
        <v>0</v>
      </c>
      <c r="Q49" s="40">
        <v>0</v>
      </c>
      <c r="R49" s="50">
        <v>0</v>
      </c>
      <c r="S49" s="40">
        <v>0</v>
      </c>
      <c r="T49" s="48">
        <f t="shared" ref="T49" si="225">W49</f>
        <v>0</v>
      </c>
      <c r="U49" s="40">
        <v>0</v>
      </c>
      <c r="V49" s="53">
        <v>0</v>
      </c>
      <c r="W49" s="65">
        <f t="shared" si="216"/>
        <v>0</v>
      </c>
      <c r="X49" s="55">
        <v>0</v>
      </c>
      <c r="Y49" s="51">
        <f>AB49+AC49</f>
        <v>25950</v>
      </c>
      <c r="Z49" s="40">
        <v>0</v>
      </c>
      <c r="AA49" s="40">
        <v>0</v>
      </c>
      <c r="AB49" s="49">
        <v>25690.5</v>
      </c>
      <c r="AC49" s="46">
        <v>259.5</v>
      </c>
      <c r="AD49" s="48">
        <f t="shared" si="207"/>
        <v>0</v>
      </c>
      <c r="AE49" s="40">
        <v>0</v>
      </c>
      <c r="AF49" s="40">
        <v>0</v>
      </c>
      <c r="AG49" s="50">
        <v>0</v>
      </c>
      <c r="AH49" s="40">
        <v>0</v>
      </c>
      <c r="AI49" s="48">
        <f t="shared" si="83"/>
        <v>0</v>
      </c>
      <c r="AJ49" s="40">
        <v>0</v>
      </c>
      <c r="AK49" s="40">
        <v>0</v>
      </c>
      <c r="AL49" s="50">
        <v>0</v>
      </c>
      <c r="AM49" s="40">
        <v>0</v>
      </c>
      <c r="AN49" s="48">
        <f t="shared" ref="AN49" si="226">AQ49</f>
        <v>0</v>
      </c>
      <c r="AO49" s="40">
        <v>0</v>
      </c>
      <c r="AP49" s="40">
        <v>0</v>
      </c>
      <c r="AQ49" s="50">
        <v>0</v>
      </c>
      <c r="AR49" s="40">
        <v>0</v>
      </c>
      <c r="AS49" s="48">
        <f t="shared" ref="AS49" si="227">AV49</f>
        <v>0</v>
      </c>
      <c r="AT49" s="40">
        <v>0</v>
      </c>
      <c r="AU49" s="40">
        <v>0</v>
      </c>
      <c r="AV49" s="50">
        <v>0</v>
      </c>
      <c r="AW49" s="40">
        <v>0</v>
      </c>
      <c r="AX49" s="48">
        <f t="shared" ref="AX49" si="228">BA49</f>
        <v>0</v>
      </c>
      <c r="AY49" s="40">
        <v>0</v>
      </c>
      <c r="AZ49" s="40">
        <v>0</v>
      </c>
      <c r="BA49" s="50">
        <v>0</v>
      </c>
      <c r="BB49" s="40">
        <v>0</v>
      </c>
      <c r="BC49" s="48">
        <f t="shared" ref="BC49" si="229">BF49</f>
        <v>0</v>
      </c>
      <c r="BD49" s="40">
        <v>0</v>
      </c>
      <c r="BE49" s="40">
        <v>0</v>
      </c>
      <c r="BF49" s="50">
        <v>0</v>
      </c>
      <c r="BG49" s="40">
        <v>0</v>
      </c>
    </row>
    <row r="50" spans="1:59" ht="78.75" x14ac:dyDescent="0.25">
      <c r="A50" s="43" t="s">
        <v>131</v>
      </c>
      <c r="B50" s="3" t="s">
        <v>132</v>
      </c>
      <c r="C50" s="45" t="s">
        <v>21</v>
      </c>
      <c r="D50" s="45" t="s">
        <v>49</v>
      </c>
      <c r="E50" s="46">
        <f t="shared" si="71"/>
        <v>3520</v>
      </c>
      <c r="F50" s="47">
        <f t="shared" ref="F50" si="230">K50+P50+U50+Z50+AE50+AJ50+AO50+AT50+AY50+BD50</f>
        <v>0</v>
      </c>
      <c r="G50" s="47">
        <f t="shared" si="195"/>
        <v>0</v>
      </c>
      <c r="H50" s="46">
        <f t="shared" si="195"/>
        <v>3484.8</v>
      </c>
      <c r="I50" s="47">
        <f t="shared" si="82"/>
        <v>35.200000000000003</v>
      </c>
      <c r="J50" s="48">
        <f t="shared" ref="J50" si="231">M50</f>
        <v>0</v>
      </c>
      <c r="K50" s="40">
        <v>0</v>
      </c>
      <c r="L50" s="40">
        <v>0</v>
      </c>
      <c r="M50" s="50">
        <v>0</v>
      </c>
      <c r="N50" s="40">
        <v>0</v>
      </c>
      <c r="O50" s="48">
        <f t="shared" ref="O50" si="232">R50</f>
        <v>0</v>
      </c>
      <c r="P50" s="40">
        <v>0</v>
      </c>
      <c r="Q50" s="40">
        <v>0</v>
      </c>
      <c r="R50" s="50">
        <v>0</v>
      </c>
      <c r="S50" s="40">
        <v>0</v>
      </c>
      <c r="T50" s="48">
        <f t="shared" ref="T50" si="233">W50</f>
        <v>0</v>
      </c>
      <c r="U50" s="40">
        <v>0</v>
      </c>
      <c r="V50" s="53">
        <v>0</v>
      </c>
      <c r="W50" s="65">
        <f t="shared" si="216"/>
        <v>0</v>
      </c>
      <c r="X50" s="55">
        <v>0</v>
      </c>
      <c r="Y50" s="51">
        <f t="shared" ref="Y50:Y52" si="234">AB50+AC50</f>
        <v>3520</v>
      </c>
      <c r="Z50" s="40">
        <v>0</v>
      </c>
      <c r="AA50" s="40">
        <v>0</v>
      </c>
      <c r="AB50" s="49">
        <v>3484.8</v>
      </c>
      <c r="AC50" s="46">
        <v>35.200000000000003</v>
      </c>
      <c r="AD50" s="48">
        <f t="shared" si="207"/>
        <v>0</v>
      </c>
      <c r="AE50" s="40">
        <v>0</v>
      </c>
      <c r="AF50" s="40">
        <v>0</v>
      </c>
      <c r="AG50" s="50">
        <v>0</v>
      </c>
      <c r="AH50" s="40">
        <v>0</v>
      </c>
      <c r="AI50" s="48">
        <f t="shared" si="83"/>
        <v>0</v>
      </c>
      <c r="AJ50" s="40">
        <v>0</v>
      </c>
      <c r="AK50" s="40">
        <v>0</v>
      </c>
      <c r="AL50" s="50">
        <v>0</v>
      </c>
      <c r="AM50" s="40">
        <v>0</v>
      </c>
      <c r="AN50" s="48">
        <f t="shared" ref="AN50" si="235">AQ50</f>
        <v>0</v>
      </c>
      <c r="AO50" s="40">
        <v>0</v>
      </c>
      <c r="AP50" s="40">
        <v>0</v>
      </c>
      <c r="AQ50" s="50">
        <v>0</v>
      </c>
      <c r="AR50" s="40">
        <v>0</v>
      </c>
      <c r="AS50" s="48">
        <f t="shared" ref="AS50" si="236">AV50</f>
        <v>0</v>
      </c>
      <c r="AT50" s="40">
        <v>0</v>
      </c>
      <c r="AU50" s="40">
        <v>0</v>
      </c>
      <c r="AV50" s="50">
        <v>0</v>
      </c>
      <c r="AW50" s="40">
        <v>0</v>
      </c>
      <c r="AX50" s="48">
        <f t="shared" ref="AX50" si="237">BA50</f>
        <v>0</v>
      </c>
      <c r="AY50" s="40">
        <v>0</v>
      </c>
      <c r="AZ50" s="40">
        <v>0</v>
      </c>
      <c r="BA50" s="50">
        <v>0</v>
      </c>
      <c r="BB50" s="40">
        <v>0</v>
      </c>
      <c r="BC50" s="48">
        <f t="shared" ref="BC50" si="238">BF50</f>
        <v>0</v>
      </c>
      <c r="BD50" s="40">
        <v>0</v>
      </c>
      <c r="BE50" s="40">
        <v>0</v>
      </c>
      <c r="BF50" s="50">
        <v>0</v>
      </c>
      <c r="BG50" s="40">
        <v>0</v>
      </c>
    </row>
    <row r="51" spans="1:59" ht="78.75" x14ac:dyDescent="0.25">
      <c r="A51" s="43" t="s">
        <v>134</v>
      </c>
      <c r="B51" s="3" t="s">
        <v>133</v>
      </c>
      <c r="C51" s="45" t="s">
        <v>21</v>
      </c>
      <c r="D51" s="45" t="s">
        <v>49</v>
      </c>
      <c r="E51" s="46">
        <f t="shared" si="71"/>
        <v>8200</v>
      </c>
      <c r="F51" s="47">
        <f t="shared" ref="F51" si="239">K51+P51+U51+Z51+AE51+AJ51+AO51+AT51+AY51+BD51</f>
        <v>0</v>
      </c>
      <c r="G51" s="47">
        <f t="shared" si="195"/>
        <v>0</v>
      </c>
      <c r="H51" s="46">
        <f t="shared" si="195"/>
        <v>7790</v>
      </c>
      <c r="I51" s="47">
        <f t="shared" si="82"/>
        <v>410</v>
      </c>
      <c r="J51" s="48">
        <f t="shared" ref="J51" si="240">M51</f>
        <v>0</v>
      </c>
      <c r="K51" s="40">
        <v>0</v>
      </c>
      <c r="L51" s="40">
        <v>0</v>
      </c>
      <c r="M51" s="50">
        <v>0</v>
      </c>
      <c r="N51" s="40">
        <v>0</v>
      </c>
      <c r="O51" s="48">
        <f t="shared" ref="O51" si="241">R51</f>
        <v>0</v>
      </c>
      <c r="P51" s="40">
        <v>0</v>
      </c>
      <c r="Q51" s="40">
        <v>0</v>
      </c>
      <c r="R51" s="50">
        <v>0</v>
      </c>
      <c r="S51" s="40">
        <v>0</v>
      </c>
      <c r="T51" s="48">
        <f t="shared" ref="T51" si="242">W51</f>
        <v>0</v>
      </c>
      <c r="U51" s="40">
        <v>0</v>
      </c>
      <c r="V51" s="53">
        <v>0</v>
      </c>
      <c r="W51" s="65">
        <f t="shared" si="216"/>
        <v>0</v>
      </c>
      <c r="X51" s="55">
        <v>0</v>
      </c>
      <c r="Y51" s="51">
        <f t="shared" si="234"/>
        <v>0</v>
      </c>
      <c r="Z51" s="40">
        <v>0</v>
      </c>
      <c r="AA51" s="40">
        <v>0</v>
      </c>
      <c r="AB51" s="49">
        <f>8118-8118</f>
        <v>0</v>
      </c>
      <c r="AC51" s="46">
        <f>82-82</f>
        <v>0</v>
      </c>
      <c r="AD51" s="48">
        <f t="shared" si="207"/>
        <v>8200</v>
      </c>
      <c r="AE51" s="40">
        <v>0</v>
      </c>
      <c r="AF51" s="40">
        <v>0</v>
      </c>
      <c r="AG51" s="50">
        <v>7790</v>
      </c>
      <c r="AH51" s="47">
        <v>410</v>
      </c>
      <c r="AI51" s="48">
        <f>AK51+AL51+AM51</f>
        <v>0</v>
      </c>
      <c r="AJ51" s="40">
        <v>0</v>
      </c>
      <c r="AK51" s="40">
        <v>0</v>
      </c>
      <c r="AL51" s="50">
        <v>0</v>
      </c>
      <c r="AM51" s="40">
        <v>0</v>
      </c>
      <c r="AN51" s="48">
        <f t="shared" ref="AN51" si="243">AQ51</f>
        <v>0</v>
      </c>
      <c r="AO51" s="40">
        <v>0</v>
      </c>
      <c r="AP51" s="40">
        <v>0</v>
      </c>
      <c r="AQ51" s="50">
        <v>0</v>
      </c>
      <c r="AR51" s="40">
        <v>0</v>
      </c>
      <c r="AS51" s="48">
        <f t="shared" ref="AS51" si="244">AV51</f>
        <v>0</v>
      </c>
      <c r="AT51" s="40">
        <v>0</v>
      </c>
      <c r="AU51" s="40">
        <v>0</v>
      </c>
      <c r="AV51" s="50">
        <v>0</v>
      </c>
      <c r="AW51" s="40">
        <v>0</v>
      </c>
      <c r="AX51" s="48">
        <f t="shared" ref="AX51" si="245">BA51</f>
        <v>0</v>
      </c>
      <c r="AY51" s="40">
        <v>0</v>
      </c>
      <c r="AZ51" s="40">
        <v>0</v>
      </c>
      <c r="BA51" s="50">
        <v>0</v>
      </c>
      <c r="BB51" s="40">
        <v>0</v>
      </c>
      <c r="BC51" s="48">
        <f t="shared" ref="BC51" si="246">BF51</f>
        <v>0</v>
      </c>
      <c r="BD51" s="40">
        <v>0</v>
      </c>
      <c r="BE51" s="40">
        <v>0</v>
      </c>
      <c r="BF51" s="50">
        <v>0</v>
      </c>
      <c r="BG51" s="40">
        <v>0</v>
      </c>
    </row>
    <row r="52" spans="1:59" ht="47.25" x14ac:dyDescent="0.25">
      <c r="A52" s="43" t="s">
        <v>135</v>
      </c>
      <c r="B52" s="3" t="s">
        <v>137</v>
      </c>
      <c r="C52" s="45" t="s">
        <v>21</v>
      </c>
      <c r="D52" s="45" t="s">
        <v>49</v>
      </c>
      <c r="E52" s="46">
        <f t="shared" si="71"/>
        <v>21109.3</v>
      </c>
      <c r="F52" s="47">
        <f t="shared" ref="F52" si="247">K52+P52+U52+Z52+AE52+AJ52+AO52+AT52+AY52+BD52</f>
        <v>0</v>
      </c>
      <c r="G52" s="47">
        <f t="shared" si="195"/>
        <v>0</v>
      </c>
      <c r="H52" s="46">
        <f t="shared" si="195"/>
        <v>17591</v>
      </c>
      <c r="I52" s="47">
        <f t="shared" si="82"/>
        <v>3518.3</v>
      </c>
      <c r="J52" s="48">
        <f t="shared" ref="J52" si="248">M52</f>
        <v>0</v>
      </c>
      <c r="K52" s="40">
        <v>0</v>
      </c>
      <c r="L52" s="40">
        <v>0</v>
      </c>
      <c r="M52" s="50">
        <v>0</v>
      </c>
      <c r="N52" s="40">
        <v>0</v>
      </c>
      <c r="O52" s="48">
        <f t="shared" ref="O52" si="249">R52</f>
        <v>0</v>
      </c>
      <c r="P52" s="40">
        <v>0</v>
      </c>
      <c r="Q52" s="40">
        <v>0</v>
      </c>
      <c r="R52" s="50">
        <v>0</v>
      </c>
      <c r="S52" s="40">
        <v>0</v>
      </c>
      <c r="T52" s="48">
        <f t="shared" ref="T52" si="250">W52</f>
        <v>0</v>
      </c>
      <c r="U52" s="40">
        <v>0</v>
      </c>
      <c r="V52" s="53">
        <v>0</v>
      </c>
      <c r="W52" s="65">
        <f t="shared" si="216"/>
        <v>0</v>
      </c>
      <c r="X52" s="55">
        <v>0</v>
      </c>
      <c r="Y52" s="48">
        <f t="shared" si="234"/>
        <v>0</v>
      </c>
      <c r="Z52" s="40">
        <v>0</v>
      </c>
      <c r="AA52" s="40">
        <v>0</v>
      </c>
      <c r="AB52" s="49">
        <f>15912.4-15912.4</f>
        <v>0</v>
      </c>
      <c r="AC52" s="47">
        <f>3182.5-3182.5</f>
        <v>0</v>
      </c>
      <c r="AD52" s="48">
        <f t="shared" si="207"/>
        <v>0</v>
      </c>
      <c r="AE52" s="40">
        <v>0</v>
      </c>
      <c r="AF52" s="40">
        <v>0</v>
      </c>
      <c r="AG52" s="49">
        <f>16541.3-16541.3</f>
        <v>0</v>
      </c>
      <c r="AH52" s="46">
        <f>3308.3-3308.3</f>
        <v>0</v>
      </c>
      <c r="AI52" s="48">
        <f>AK52+AL52+AM52</f>
        <v>21109.3</v>
      </c>
      <c r="AJ52" s="40">
        <v>0</v>
      </c>
      <c r="AK52" s="40">
        <v>0</v>
      </c>
      <c r="AL52" s="50">
        <v>17591</v>
      </c>
      <c r="AM52" s="47">
        <v>3518.3</v>
      </c>
      <c r="AN52" s="48">
        <f t="shared" ref="AN52" si="251">AQ52</f>
        <v>0</v>
      </c>
      <c r="AO52" s="40">
        <v>0</v>
      </c>
      <c r="AP52" s="40">
        <v>0</v>
      </c>
      <c r="AQ52" s="50">
        <v>0</v>
      </c>
      <c r="AR52" s="40">
        <v>0</v>
      </c>
      <c r="AS52" s="48">
        <f t="shared" ref="AS52" si="252">AV52</f>
        <v>0</v>
      </c>
      <c r="AT52" s="40">
        <v>0</v>
      </c>
      <c r="AU52" s="40">
        <v>0</v>
      </c>
      <c r="AV52" s="50">
        <v>0</v>
      </c>
      <c r="AW52" s="40">
        <v>0</v>
      </c>
      <c r="AX52" s="48">
        <f t="shared" ref="AX52" si="253">BA52</f>
        <v>0</v>
      </c>
      <c r="AY52" s="40">
        <v>0</v>
      </c>
      <c r="AZ52" s="40">
        <v>0</v>
      </c>
      <c r="BA52" s="50">
        <v>0</v>
      </c>
      <c r="BB52" s="40">
        <v>0</v>
      </c>
      <c r="BC52" s="48">
        <f t="shared" ref="BC52" si="254">BF52</f>
        <v>0</v>
      </c>
      <c r="BD52" s="40">
        <v>0</v>
      </c>
      <c r="BE52" s="40">
        <v>0</v>
      </c>
      <c r="BF52" s="50">
        <v>0</v>
      </c>
      <c r="BG52" s="40">
        <v>0</v>
      </c>
    </row>
    <row r="53" spans="1:59" ht="63" x14ac:dyDescent="0.25">
      <c r="A53" s="43" t="s">
        <v>136</v>
      </c>
      <c r="B53" s="3" t="s">
        <v>141</v>
      </c>
      <c r="C53" s="45" t="s">
        <v>21</v>
      </c>
      <c r="D53" s="45" t="s">
        <v>49</v>
      </c>
      <c r="E53" s="46">
        <f t="shared" si="71"/>
        <v>3684.6000000000004</v>
      </c>
      <c r="F53" s="47">
        <f t="shared" ref="F53" si="255">K53+P53+U53+Z53+AE53+AJ53+AO53+AT53+AY53+BD53</f>
        <v>0</v>
      </c>
      <c r="G53" s="47">
        <f t="shared" si="195"/>
        <v>0</v>
      </c>
      <c r="H53" s="46">
        <f t="shared" si="195"/>
        <v>3500.3</v>
      </c>
      <c r="I53" s="47">
        <f t="shared" si="82"/>
        <v>184.3</v>
      </c>
      <c r="J53" s="48">
        <f t="shared" ref="J53" si="256">M53</f>
        <v>0</v>
      </c>
      <c r="K53" s="40">
        <v>0</v>
      </c>
      <c r="L53" s="40">
        <v>0</v>
      </c>
      <c r="M53" s="50">
        <v>0</v>
      </c>
      <c r="N53" s="40">
        <v>0</v>
      </c>
      <c r="O53" s="48">
        <f t="shared" ref="O53" si="257">R53</f>
        <v>0</v>
      </c>
      <c r="P53" s="40">
        <v>0</v>
      </c>
      <c r="Q53" s="40">
        <v>0</v>
      </c>
      <c r="R53" s="50">
        <v>0</v>
      </c>
      <c r="S53" s="40">
        <v>0</v>
      </c>
      <c r="T53" s="48">
        <f t="shared" ref="T53" si="258">W53</f>
        <v>0</v>
      </c>
      <c r="U53" s="40">
        <v>0</v>
      </c>
      <c r="V53" s="53">
        <v>0</v>
      </c>
      <c r="W53" s="65">
        <f t="shared" si="216"/>
        <v>0</v>
      </c>
      <c r="X53" s="55">
        <v>0</v>
      </c>
      <c r="Y53" s="51">
        <f t="shared" ref="Y53" si="259">AB53+AC53</f>
        <v>0</v>
      </c>
      <c r="Z53" s="40">
        <v>0</v>
      </c>
      <c r="AA53" s="40">
        <v>0</v>
      </c>
      <c r="AB53" s="49">
        <f>3302.4-3302.4</f>
        <v>0</v>
      </c>
      <c r="AC53" s="46">
        <f>33.4-33.4</f>
        <v>0</v>
      </c>
      <c r="AD53" s="48">
        <f t="shared" si="207"/>
        <v>0</v>
      </c>
      <c r="AE53" s="40">
        <v>0</v>
      </c>
      <c r="AF53" s="40">
        <v>0</v>
      </c>
      <c r="AG53" s="50">
        <f>3308.4-3308.4</f>
        <v>0</v>
      </c>
      <c r="AH53" s="47">
        <f>174.2-174.2</f>
        <v>0</v>
      </c>
      <c r="AI53" s="48">
        <f t="shared" si="83"/>
        <v>3684.6000000000004</v>
      </c>
      <c r="AJ53" s="40">
        <v>0</v>
      </c>
      <c r="AK53" s="40">
        <v>0</v>
      </c>
      <c r="AL53" s="50">
        <v>3500.3</v>
      </c>
      <c r="AM53" s="47">
        <v>184.3</v>
      </c>
      <c r="AN53" s="48">
        <f t="shared" ref="AN53" si="260">AQ53</f>
        <v>0</v>
      </c>
      <c r="AO53" s="40">
        <v>0</v>
      </c>
      <c r="AP53" s="40">
        <v>0</v>
      </c>
      <c r="AQ53" s="50">
        <v>0</v>
      </c>
      <c r="AR53" s="40">
        <v>0</v>
      </c>
      <c r="AS53" s="48">
        <f t="shared" ref="AS53" si="261">AV53</f>
        <v>0</v>
      </c>
      <c r="AT53" s="40">
        <v>0</v>
      </c>
      <c r="AU53" s="40">
        <v>0</v>
      </c>
      <c r="AV53" s="50">
        <v>0</v>
      </c>
      <c r="AW53" s="40">
        <v>0</v>
      </c>
      <c r="AX53" s="48">
        <f t="shared" ref="AX53" si="262">BA53</f>
        <v>0</v>
      </c>
      <c r="AY53" s="40">
        <v>0</v>
      </c>
      <c r="AZ53" s="40">
        <v>0</v>
      </c>
      <c r="BA53" s="50">
        <v>0</v>
      </c>
      <c r="BB53" s="40">
        <v>0</v>
      </c>
      <c r="BC53" s="48">
        <f t="shared" ref="BC53" si="263">BF53</f>
        <v>0</v>
      </c>
      <c r="BD53" s="40">
        <v>0</v>
      </c>
      <c r="BE53" s="40">
        <v>0</v>
      </c>
      <c r="BF53" s="50">
        <v>0</v>
      </c>
      <c r="BG53" s="40">
        <v>0</v>
      </c>
    </row>
    <row r="54" spans="1:59" ht="78.75" x14ac:dyDescent="0.25">
      <c r="A54" s="43" t="s">
        <v>140</v>
      </c>
      <c r="B54" s="63" t="s">
        <v>187</v>
      </c>
      <c r="C54" s="45" t="s">
        <v>21</v>
      </c>
      <c r="D54" s="45" t="s">
        <v>54</v>
      </c>
      <c r="E54" s="46">
        <f t="shared" si="71"/>
        <v>221</v>
      </c>
      <c r="F54" s="47">
        <f t="shared" ref="F54:F57" si="264">K54+P54+U54+Z54+AE54+AJ54+AO54+AT54+AY54+BD54</f>
        <v>0</v>
      </c>
      <c r="G54" s="47">
        <f t="shared" si="195"/>
        <v>0</v>
      </c>
      <c r="H54" s="46">
        <f t="shared" si="195"/>
        <v>221</v>
      </c>
      <c r="I54" s="47">
        <f t="shared" si="82"/>
        <v>0</v>
      </c>
      <c r="J54" s="48">
        <f t="shared" ref="J54:J57" si="265">M54</f>
        <v>0</v>
      </c>
      <c r="K54" s="40">
        <v>0</v>
      </c>
      <c r="L54" s="40">
        <v>0</v>
      </c>
      <c r="M54" s="50">
        <v>0</v>
      </c>
      <c r="N54" s="40">
        <v>0</v>
      </c>
      <c r="O54" s="48">
        <f t="shared" ref="O54:O57" si="266">R54</f>
        <v>0</v>
      </c>
      <c r="P54" s="40">
        <v>0</v>
      </c>
      <c r="Q54" s="40">
        <v>0</v>
      </c>
      <c r="R54" s="50">
        <v>0</v>
      </c>
      <c r="S54" s="40">
        <v>0</v>
      </c>
      <c r="T54" s="48">
        <f t="shared" ref="T54:T57" si="267">W54</f>
        <v>0</v>
      </c>
      <c r="U54" s="40">
        <v>0</v>
      </c>
      <c r="V54" s="53">
        <v>0</v>
      </c>
      <c r="W54" s="65">
        <f t="shared" si="216"/>
        <v>0</v>
      </c>
      <c r="X54" s="55">
        <v>0</v>
      </c>
      <c r="Y54" s="51">
        <f t="shared" ref="Y54:Y57" si="268">AB54+AC54+AA54</f>
        <v>0</v>
      </c>
      <c r="Z54" s="40">
        <v>0</v>
      </c>
      <c r="AA54" s="68">
        <v>0</v>
      </c>
      <c r="AB54" s="1">
        <f>200-200</f>
        <v>0</v>
      </c>
      <c r="AC54" s="69">
        <v>0</v>
      </c>
      <c r="AD54" s="48">
        <f t="shared" si="207"/>
        <v>0</v>
      </c>
      <c r="AE54" s="40">
        <v>0</v>
      </c>
      <c r="AF54" s="40">
        <v>0</v>
      </c>
      <c r="AG54" s="50">
        <f>208.8-208.8</f>
        <v>0</v>
      </c>
      <c r="AH54" s="40">
        <v>0</v>
      </c>
      <c r="AI54" s="48">
        <f t="shared" si="83"/>
        <v>221</v>
      </c>
      <c r="AJ54" s="40">
        <v>0</v>
      </c>
      <c r="AK54" s="40">
        <v>0</v>
      </c>
      <c r="AL54" s="50">
        <v>221</v>
      </c>
      <c r="AM54" s="40">
        <v>0</v>
      </c>
      <c r="AN54" s="48">
        <f t="shared" ref="AN54:AN57" si="269">AQ54</f>
        <v>0</v>
      </c>
      <c r="AO54" s="40">
        <v>0</v>
      </c>
      <c r="AP54" s="40">
        <v>0</v>
      </c>
      <c r="AQ54" s="50">
        <v>0</v>
      </c>
      <c r="AR54" s="40">
        <v>0</v>
      </c>
      <c r="AS54" s="48">
        <f t="shared" ref="AS54:AS57" si="270">AV54</f>
        <v>0</v>
      </c>
      <c r="AT54" s="40">
        <v>0</v>
      </c>
      <c r="AU54" s="40">
        <v>0</v>
      </c>
      <c r="AV54" s="50">
        <v>0</v>
      </c>
      <c r="AW54" s="40">
        <v>0</v>
      </c>
      <c r="AX54" s="48">
        <f t="shared" ref="AX54:AX57" si="271">BA54</f>
        <v>0</v>
      </c>
      <c r="AY54" s="40">
        <v>0</v>
      </c>
      <c r="AZ54" s="40">
        <v>0</v>
      </c>
      <c r="BA54" s="50">
        <v>0</v>
      </c>
      <c r="BB54" s="40">
        <v>0</v>
      </c>
      <c r="BC54" s="48">
        <f t="shared" ref="BC54:BC57" si="272">BF54</f>
        <v>0</v>
      </c>
      <c r="BD54" s="40">
        <v>0</v>
      </c>
      <c r="BE54" s="40">
        <v>0</v>
      </c>
      <c r="BF54" s="50">
        <v>0</v>
      </c>
      <c r="BG54" s="40">
        <v>0</v>
      </c>
    </row>
    <row r="55" spans="1:59" ht="99" customHeight="1" x14ac:dyDescent="0.25">
      <c r="A55" s="43" t="s">
        <v>142</v>
      </c>
      <c r="B55" s="63" t="s">
        <v>188</v>
      </c>
      <c r="C55" s="45" t="s">
        <v>21</v>
      </c>
      <c r="D55" s="45" t="s">
        <v>54</v>
      </c>
      <c r="E55" s="46">
        <f t="shared" si="71"/>
        <v>149.1</v>
      </c>
      <c r="F55" s="47">
        <f t="shared" si="264"/>
        <v>0</v>
      </c>
      <c r="G55" s="47">
        <f t="shared" si="195"/>
        <v>0</v>
      </c>
      <c r="H55" s="46">
        <f t="shared" si="195"/>
        <v>149.1</v>
      </c>
      <c r="I55" s="47">
        <f t="shared" si="82"/>
        <v>0</v>
      </c>
      <c r="J55" s="48">
        <f t="shared" si="265"/>
        <v>0</v>
      </c>
      <c r="K55" s="40">
        <v>0</v>
      </c>
      <c r="L55" s="40">
        <v>0</v>
      </c>
      <c r="M55" s="50">
        <v>0</v>
      </c>
      <c r="N55" s="40">
        <v>0</v>
      </c>
      <c r="O55" s="48">
        <f t="shared" si="266"/>
        <v>0</v>
      </c>
      <c r="P55" s="40">
        <v>0</v>
      </c>
      <c r="Q55" s="40">
        <v>0</v>
      </c>
      <c r="R55" s="50">
        <v>0</v>
      </c>
      <c r="S55" s="40">
        <v>0</v>
      </c>
      <c r="T55" s="48">
        <f t="shared" si="267"/>
        <v>0</v>
      </c>
      <c r="U55" s="40">
        <v>0</v>
      </c>
      <c r="V55" s="53">
        <v>0</v>
      </c>
      <c r="W55" s="65">
        <f t="shared" si="216"/>
        <v>0</v>
      </c>
      <c r="X55" s="55">
        <v>0</v>
      </c>
      <c r="Y55" s="51">
        <f t="shared" si="268"/>
        <v>0</v>
      </c>
      <c r="Z55" s="40">
        <v>0</v>
      </c>
      <c r="AA55" s="68">
        <v>0</v>
      </c>
      <c r="AB55" s="1">
        <f>135-135</f>
        <v>0</v>
      </c>
      <c r="AC55" s="69">
        <v>0</v>
      </c>
      <c r="AD55" s="48">
        <f t="shared" si="207"/>
        <v>0</v>
      </c>
      <c r="AE55" s="40">
        <v>0</v>
      </c>
      <c r="AF55" s="40">
        <v>0</v>
      </c>
      <c r="AG55" s="50">
        <f>140.9-140.9</f>
        <v>0</v>
      </c>
      <c r="AH55" s="40">
        <v>0</v>
      </c>
      <c r="AI55" s="48">
        <f t="shared" si="83"/>
        <v>149.1</v>
      </c>
      <c r="AJ55" s="40">
        <v>0</v>
      </c>
      <c r="AK55" s="40">
        <v>0</v>
      </c>
      <c r="AL55" s="50">
        <v>149.1</v>
      </c>
      <c r="AM55" s="40">
        <v>0</v>
      </c>
      <c r="AN55" s="48">
        <f t="shared" si="269"/>
        <v>0</v>
      </c>
      <c r="AO55" s="40">
        <v>0</v>
      </c>
      <c r="AP55" s="40">
        <v>0</v>
      </c>
      <c r="AQ55" s="50">
        <v>0</v>
      </c>
      <c r="AR55" s="40">
        <v>0</v>
      </c>
      <c r="AS55" s="48">
        <f t="shared" si="270"/>
        <v>0</v>
      </c>
      <c r="AT55" s="40">
        <v>0</v>
      </c>
      <c r="AU55" s="40">
        <v>0</v>
      </c>
      <c r="AV55" s="50">
        <v>0</v>
      </c>
      <c r="AW55" s="40">
        <v>0</v>
      </c>
      <c r="AX55" s="48">
        <f t="shared" si="271"/>
        <v>0</v>
      </c>
      <c r="AY55" s="40">
        <v>0</v>
      </c>
      <c r="AZ55" s="40">
        <v>0</v>
      </c>
      <c r="BA55" s="50">
        <v>0</v>
      </c>
      <c r="BB55" s="40">
        <v>0</v>
      </c>
      <c r="BC55" s="48">
        <f t="shared" si="272"/>
        <v>0</v>
      </c>
      <c r="BD55" s="40">
        <v>0</v>
      </c>
      <c r="BE55" s="40">
        <v>0</v>
      </c>
      <c r="BF55" s="50">
        <v>0</v>
      </c>
      <c r="BG55" s="40">
        <v>0</v>
      </c>
    </row>
    <row r="56" spans="1:59" ht="63" x14ac:dyDescent="0.25">
      <c r="A56" s="43" t="s">
        <v>143</v>
      </c>
      <c r="B56" s="63" t="s">
        <v>189</v>
      </c>
      <c r="C56" s="45" t="s">
        <v>21</v>
      </c>
      <c r="D56" s="45" t="s">
        <v>54</v>
      </c>
      <c r="E56" s="46">
        <f t="shared" si="71"/>
        <v>19.2</v>
      </c>
      <c r="F56" s="47">
        <f t="shared" si="264"/>
        <v>0</v>
      </c>
      <c r="G56" s="47">
        <f t="shared" si="195"/>
        <v>0</v>
      </c>
      <c r="H56" s="46">
        <f t="shared" si="195"/>
        <v>19.2</v>
      </c>
      <c r="I56" s="47">
        <f t="shared" si="82"/>
        <v>0</v>
      </c>
      <c r="J56" s="48">
        <f t="shared" si="265"/>
        <v>0</v>
      </c>
      <c r="K56" s="40">
        <v>0</v>
      </c>
      <c r="L56" s="40">
        <v>0</v>
      </c>
      <c r="M56" s="50">
        <v>0</v>
      </c>
      <c r="N56" s="40">
        <v>0</v>
      </c>
      <c r="O56" s="48">
        <f t="shared" si="266"/>
        <v>0</v>
      </c>
      <c r="P56" s="40">
        <v>0</v>
      </c>
      <c r="Q56" s="40">
        <v>0</v>
      </c>
      <c r="R56" s="50">
        <v>0</v>
      </c>
      <c r="S56" s="40">
        <v>0</v>
      </c>
      <c r="T56" s="48">
        <f t="shared" si="267"/>
        <v>0</v>
      </c>
      <c r="U56" s="40">
        <v>0</v>
      </c>
      <c r="V56" s="53">
        <v>0</v>
      </c>
      <c r="W56" s="65">
        <f t="shared" si="216"/>
        <v>0</v>
      </c>
      <c r="X56" s="55">
        <v>0</v>
      </c>
      <c r="Y56" s="51">
        <f t="shared" si="268"/>
        <v>19.2</v>
      </c>
      <c r="Z56" s="40">
        <v>0</v>
      </c>
      <c r="AA56" s="68">
        <v>0</v>
      </c>
      <c r="AB56" s="1">
        <v>19.2</v>
      </c>
      <c r="AC56" s="69">
        <v>0</v>
      </c>
      <c r="AD56" s="48">
        <f t="shared" si="207"/>
        <v>0</v>
      </c>
      <c r="AE56" s="40">
        <v>0</v>
      </c>
      <c r="AF56" s="40">
        <v>0</v>
      </c>
      <c r="AG56" s="50">
        <v>0</v>
      </c>
      <c r="AH56" s="40">
        <v>0</v>
      </c>
      <c r="AI56" s="48">
        <f t="shared" si="83"/>
        <v>0</v>
      </c>
      <c r="AJ56" s="40">
        <v>0</v>
      </c>
      <c r="AK56" s="40">
        <v>0</v>
      </c>
      <c r="AL56" s="50">
        <v>0</v>
      </c>
      <c r="AM56" s="40">
        <v>0</v>
      </c>
      <c r="AN56" s="48">
        <f t="shared" si="269"/>
        <v>0</v>
      </c>
      <c r="AO56" s="40">
        <v>0</v>
      </c>
      <c r="AP56" s="40">
        <v>0</v>
      </c>
      <c r="AQ56" s="50">
        <v>0</v>
      </c>
      <c r="AR56" s="40">
        <v>0</v>
      </c>
      <c r="AS56" s="48">
        <f t="shared" si="270"/>
        <v>0</v>
      </c>
      <c r="AT56" s="40">
        <v>0</v>
      </c>
      <c r="AU56" s="40">
        <v>0</v>
      </c>
      <c r="AV56" s="50">
        <v>0</v>
      </c>
      <c r="AW56" s="40">
        <v>0</v>
      </c>
      <c r="AX56" s="48">
        <f t="shared" si="271"/>
        <v>0</v>
      </c>
      <c r="AY56" s="40">
        <v>0</v>
      </c>
      <c r="AZ56" s="40">
        <v>0</v>
      </c>
      <c r="BA56" s="50">
        <v>0</v>
      </c>
      <c r="BB56" s="40">
        <v>0</v>
      </c>
      <c r="BC56" s="48">
        <f t="shared" si="272"/>
        <v>0</v>
      </c>
      <c r="BD56" s="40">
        <v>0</v>
      </c>
      <c r="BE56" s="40">
        <v>0</v>
      </c>
      <c r="BF56" s="50">
        <v>0</v>
      </c>
      <c r="BG56" s="40">
        <v>0</v>
      </c>
    </row>
    <row r="57" spans="1:59" ht="63" x14ac:dyDescent="0.25">
      <c r="A57" s="43" t="s">
        <v>144</v>
      </c>
      <c r="B57" s="63" t="s">
        <v>190</v>
      </c>
      <c r="C57" s="45" t="s">
        <v>21</v>
      </c>
      <c r="D57" s="45" t="s">
        <v>54</v>
      </c>
      <c r="E57" s="46">
        <f t="shared" si="71"/>
        <v>10</v>
      </c>
      <c r="F57" s="47">
        <f t="shared" si="264"/>
        <v>0</v>
      </c>
      <c r="G57" s="47">
        <f t="shared" si="195"/>
        <v>0</v>
      </c>
      <c r="H57" s="46">
        <f t="shared" si="195"/>
        <v>10</v>
      </c>
      <c r="I57" s="47">
        <f t="shared" si="82"/>
        <v>0</v>
      </c>
      <c r="J57" s="48">
        <f t="shared" si="265"/>
        <v>0</v>
      </c>
      <c r="K57" s="40">
        <v>0</v>
      </c>
      <c r="L57" s="40">
        <v>0</v>
      </c>
      <c r="M57" s="50">
        <v>0</v>
      </c>
      <c r="N57" s="40">
        <v>0</v>
      </c>
      <c r="O57" s="48">
        <f t="shared" si="266"/>
        <v>0</v>
      </c>
      <c r="P57" s="40">
        <v>0</v>
      </c>
      <c r="Q57" s="40">
        <v>0</v>
      </c>
      <c r="R57" s="50">
        <v>0</v>
      </c>
      <c r="S57" s="40">
        <v>0</v>
      </c>
      <c r="T57" s="48">
        <f t="shared" si="267"/>
        <v>0</v>
      </c>
      <c r="U57" s="40">
        <v>0</v>
      </c>
      <c r="V57" s="53">
        <v>0</v>
      </c>
      <c r="W57" s="65">
        <f t="shared" si="216"/>
        <v>0</v>
      </c>
      <c r="X57" s="55">
        <v>0</v>
      </c>
      <c r="Y57" s="51">
        <f t="shared" si="268"/>
        <v>10</v>
      </c>
      <c r="Z57" s="40">
        <v>0</v>
      </c>
      <c r="AA57" s="68">
        <v>0</v>
      </c>
      <c r="AB57" s="2">
        <v>10</v>
      </c>
      <c r="AC57" s="69">
        <v>0</v>
      </c>
      <c r="AD57" s="48">
        <f t="shared" si="207"/>
        <v>0</v>
      </c>
      <c r="AE57" s="40">
        <v>0</v>
      </c>
      <c r="AF57" s="40">
        <v>0</v>
      </c>
      <c r="AG57" s="50">
        <v>0</v>
      </c>
      <c r="AH57" s="40">
        <v>0</v>
      </c>
      <c r="AI57" s="48">
        <f>AK57+AL57+AM57</f>
        <v>0</v>
      </c>
      <c r="AJ57" s="40">
        <v>0</v>
      </c>
      <c r="AK57" s="40">
        <v>0</v>
      </c>
      <c r="AL57" s="50">
        <v>0</v>
      </c>
      <c r="AM57" s="40">
        <v>0</v>
      </c>
      <c r="AN57" s="48">
        <f t="shared" si="269"/>
        <v>0</v>
      </c>
      <c r="AO57" s="40">
        <v>0</v>
      </c>
      <c r="AP57" s="40">
        <v>0</v>
      </c>
      <c r="AQ57" s="50">
        <v>0</v>
      </c>
      <c r="AR57" s="40">
        <v>0</v>
      </c>
      <c r="AS57" s="48">
        <f t="shared" si="270"/>
        <v>0</v>
      </c>
      <c r="AT57" s="40">
        <v>0</v>
      </c>
      <c r="AU57" s="40">
        <v>0</v>
      </c>
      <c r="AV57" s="50">
        <v>0</v>
      </c>
      <c r="AW57" s="40">
        <v>0</v>
      </c>
      <c r="AX57" s="48">
        <f t="shared" si="271"/>
        <v>0</v>
      </c>
      <c r="AY57" s="40">
        <v>0</v>
      </c>
      <c r="AZ57" s="40">
        <v>0</v>
      </c>
      <c r="BA57" s="50">
        <v>0</v>
      </c>
      <c r="BB57" s="40">
        <v>0</v>
      </c>
      <c r="BC57" s="48">
        <f t="shared" si="272"/>
        <v>0</v>
      </c>
      <c r="BD57" s="40">
        <v>0</v>
      </c>
      <c r="BE57" s="40">
        <v>0</v>
      </c>
      <c r="BF57" s="50">
        <v>0</v>
      </c>
      <c r="BG57" s="40">
        <v>0</v>
      </c>
    </row>
    <row r="58" spans="1:59" ht="78.75" x14ac:dyDescent="0.25">
      <c r="A58" s="43" t="s">
        <v>145</v>
      </c>
      <c r="B58" s="63" t="s">
        <v>150</v>
      </c>
      <c r="C58" s="45" t="s">
        <v>21</v>
      </c>
      <c r="D58" s="45" t="s">
        <v>54</v>
      </c>
      <c r="E58" s="46">
        <f t="shared" si="71"/>
        <v>23</v>
      </c>
      <c r="F58" s="47">
        <f t="shared" ref="F58:H73" si="273">K58+P58+U58+Z58+AE58+AJ58+AO58+AT58+AY58+BD58</f>
        <v>0</v>
      </c>
      <c r="G58" s="47">
        <f t="shared" si="195"/>
        <v>0</v>
      </c>
      <c r="H58" s="46">
        <f t="shared" si="195"/>
        <v>23</v>
      </c>
      <c r="I58" s="47">
        <f t="shared" si="82"/>
        <v>0</v>
      </c>
      <c r="J58" s="48">
        <f t="shared" ref="J58:J61" si="274">M58</f>
        <v>0</v>
      </c>
      <c r="K58" s="40">
        <v>0</v>
      </c>
      <c r="L58" s="40">
        <v>0</v>
      </c>
      <c r="M58" s="50">
        <v>0</v>
      </c>
      <c r="N58" s="40">
        <v>0</v>
      </c>
      <c r="O58" s="48">
        <f t="shared" ref="O58:O61" si="275">R58</f>
        <v>0</v>
      </c>
      <c r="P58" s="40">
        <v>0</v>
      </c>
      <c r="Q58" s="40">
        <v>0</v>
      </c>
      <c r="R58" s="50">
        <v>0</v>
      </c>
      <c r="S58" s="40">
        <v>0</v>
      </c>
      <c r="T58" s="48">
        <f t="shared" ref="T58:T61" si="276">W58</f>
        <v>0</v>
      </c>
      <c r="U58" s="40">
        <v>0</v>
      </c>
      <c r="V58" s="53">
        <v>0</v>
      </c>
      <c r="W58" s="65">
        <f t="shared" si="216"/>
        <v>0</v>
      </c>
      <c r="X58" s="55">
        <v>0</v>
      </c>
      <c r="Y58" s="51">
        <f t="shared" ref="Y58:Y61" si="277">AB58+AC58+AA58</f>
        <v>23</v>
      </c>
      <c r="Z58" s="40">
        <v>0</v>
      </c>
      <c r="AA58" s="68">
        <v>0</v>
      </c>
      <c r="AB58" s="1">
        <v>23</v>
      </c>
      <c r="AC58" s="69">
        <v>0</v>
      </c>
      <c r="AD58" s="48">
        <f t="shared" si="207"/>
        <v>0</v>
      </c>
      <c r="AE58" s="40">
        <v>0</v>
      </c>
      <c r="AF58" s="40">
        <v>0</v>
      </c>
      <c r="AG58" s="50">
        <v>0</v>
      </c>
      <c r="AH58" s="40">
        <v>0</v>
      </c>
      <c r="AI58" s="48">
        <f t="shared" si="83"/>
        <v>0</v>
      </c>
      <c r="AJ58" s="40">
        <v>0</v>
      </c>
      <c r="AK58" s="40">
        <v>0</v>
      </c>
      <c r="AL58" s="50">
        <v>0</v>
      </c>
      <c r="AM58" s="40">
        <v>0</v>
      </c>
      <c r="AN58" s="48">
        <f t="shared" ref="AN58:AN61" si="278">AQ58</f>
        <v>0</v>
      </c>
      <c r="AO58" s="40">
        <v>0</v>
      </c>
      <c r="AP58" s="40">
        <v>0</v>
      </c>
      <c r="AQ58" s="50">
        <v>0</v>
      </c>
      <c r="AR58" s="40">
        <v>0</v>
      </c>
      <c r="AS58" s="48">
        <f t="shared" ref="AS58:AS61" si="279">AV58</f>
        <v>0</v>
      </c>
      <c r="AT58" s="40">
        <v>0</v>
      </c>
      <c r="AU58" s="40">
        <v>0</v>
      </c>
      <c r="AV58" s="50">
        <v>0</v>
      </c>
      <c r="AW58" s="40">
        <v>0</v>
      </c>
      <c r="AX58" s="48">
        <f t="shared" ref="AX58:AX61" si="280">BA58</f>
        <v>0</v>
      </c>
      <c r="AY58" s="40">
        <v>0</v>
      </c>
      <c r="AZ58" s="40">
        <v>0</v>
      </c>
      <c r="BA58" s="50">
        <v>0</v>
      </c>
      <c r="BB58" s="40">
        <v>0</v>
      </c>
      <c r="BC58" s="48">
        <f t="shared" ref="BC58:BC61" si="281">BF58</f>
        <v>0</v>
      </c>
      <c r="BD58" s="40">
        <v>0</v>
      </c>
      <c r="BE58" s="40">
        <v>0</v>
      </c>
      <c r="BF58" s="50">
        <v>0</v>
      </c>
      <c r="BG58" s="40">
        <v>0</v>
      </c>
    </row>
    <row r="59" spans="1:59" ht="78.75" x14ac:dyDescent="0.25">
      <c r="A59" s="43" t="s">
        <v>146</v>
      </c>
      <c r="B59" s="63" t="s">
        <v>151</v>
      </c>
      <c r="C59" s="45" t="s">
        <v>21</v>
      </c>
      <c r="D59" s="45" t="s">
        <v>54</v>
      </c>
      <c r="E59" s="46">
        <f t="shared" si="71"/>
        <v>79</v>
      </c>
      <c r="F59" s="47">
        <f t="shared" si="273"/>
        <v>0</v>
      </c>
      <c r="G59" s="47">
        <f t="shared" si="195"/>
        <v>0</v>
      </c>
      <c r="H59" s="46">
        <f t="shared" si="195"/>
        <v>79</v>
      </c>
      <c r="I59" s="47">
        <f t="shared" si="82"/>
        <v>0</v>
      </c>
      <c r="J59" s="48">
        <f t="shared" si="274"/>
        <v>0</v>
      </c>
      <c r="K59" s="40">
        <v>0</v>
      </c>
      <c r="L59" s="40">
        <v>0</v>
      </c>
      <c r="M59" s="50">
        <v>0</v>
      </c>
      <c r="N59" s="40">
        <v>0</v>
      </c>
      <c r="O59" s="48">
        <f t="shared" si="275"/>
        <v>0</v>
      </c>
      <c r="P59" s="40">
        <v>0</v>
      </c>
      <c r="Q59" s="40">
        <v>0</v>
      </c>
      <c r="R59" s="50">
        <v>0</v>
      </c>
      <c r="S59" s="40">
        <v>0</v>
      </c>
      <c r="T59" s="48">
        <f t="shared" si="276"/>
        <v>0</v>
      </c>
      <c r="U59" s="40">
        <v>0</v>
      </c>
      <c r="V59" s="53">
        <v>0</v>
      </c>
      <c r="W59" s="65">
        <f t="shared" si="216"/>
        <v>0</v>
      </c>
      <c r="X59" s="55">
        <v>0</v>
      </c>
      <c r="Y59" s="51">
        <f t="shared" si="277"/>
        <v>79</v>
      </c>
      <c r="Z59" s="40">
        <v>0</v>
      </c>
      <c r="AA59" s="68">
        <v>0</v>
      </c>
      <c r="AB59" s="1">
        <v>79</v>
      </c>
      <c r="AC59" s="69">
        <v>0</v>
      </c>
      <c r="AD59" s="48">
        <f t="shared" si="207"/>
        <v>0</v>
      </c>
      <c r="AE59" s="40">
        <v>0</v>
      </c>
      <c r="AF59" s="40">
        <v>0</v>
      </c>
      <c r="AG59" s="50">
        <v>0</v>
      </c>
      <c r="AH59" s="40">
        <v>0</v>
      </c>
      <c r="AI59" s="48">
        <f t="shared" si="83"/>
        <v>0</v>
      </c>
      <c r="AJ59" s="40">
        <v>0</v>
      </c>
      <c r="AK59" s="40">
        <v>0</v>
      </c>
      <c r="AL59" s="50">
        <v>0</v>
      </c>
      <c r="AM59" s="40">
        <v>0</v>
      </c>
      <c r="AN59" s="48">
        <f t="shared" si="278"/>
        <v>0</v>
      </c>
      <c r="AO59" s="40">
        <v>0</v>
      </c>
      <c r="AP59" s="40">
        <v>0</v>
      </c>
      <c r="AQ59" s="50">
        <v>0</v>
      </c>
      <c r="AR59" s="40">
        <v>0</v>
      </c>
      <c r="AS59" s="48">
        <f t="shared" si="279"/>
        <v>0</v>
      </c>
      <c r="AT59" s="40">
        <v>0</v>
      </c>
      <c r="AU59" s="40">
        <v>0</v>
      </c>
      <c r="AV59" s="50">
        <v>0</v>
      </c>
      <c r="AW59" s="40">
        <v>0</v>
      </c>
      <c r="AX59" s="48">
        <f t="shared" si="280"/>
        <v>0</v>
      </c>
      <c r="AY59" s="40">
        <v>0</v>
      </c>
      <c r="AZ59" s="40">
        <v>0</v>
      </c>
      <c r="BA59" s="50">
        <v>0</v>
      </c>
      <c r="BB59" s="40">
        <v>0</v>
      </c>
      <c r="BC59" s="48">
        <f t="shared" si="281"/>
        <v>0</v>
      </c>
      <c r="BD59" s="40">
        <v>0</v>
      </c>
      <c r="BE59" s="40">
        <v>0</v>
      </c>
      <c r="BF59" s="50">
        <v>0</v>
      </c>
      <c r="BG59" s="40">
        <v>0</v>
      </c>
    </row>
    <row r="60" spans="1:59" ht="63" x14ac:dyDescent="0.25">
      <c r="A60" s="43" t="s">
        <v>147</v>
      </c>
      <c r="B60" s="63" t="s">
        <v>152</v>
      </c>
      <c r="C60" s="45" t="s">
        <v>21</v>
      </c>
      <c r="D60" s="45" t="s">
        <v>54</v>
      </c>
      <c r="E60" s="46">
        <f t="shared" si="71"/>
        <v>600</v>
      </c>
      <c r="F60" s="47">
        <f t="shared" si="273"/>
        <v>0</v>
      </c>
      <c r="G60" s="47">
        <f t="shared" si="195"/>
        <v>0</v>
      </c>
      <c r="H60" s="46">
        <f t="shared" si="195"/>
        <v>600</v>
      </c>
      <c r="I60" s="47">
        <f t="shared" si="82"/>
        <v>0</v>
      </c>
      <c r="J60" s="48">
        <f t="shared" si="274"/>
        <v>0</v>
      </c>
      <c r="K60" s="40">
        <v>0</v>
      </c>
      <c r="L60" s="40">
        <v>0</v>
      </c>
      <c r="M60" s="50">
        <v>0</v>
      </c>
      <c r="N60" s="40">
        <v>0</v>
      </c>
      <c r="O60" s="48">
        <f t="shared" si="275"/>
        <v>0</v>
      </c>
      <c r="P60" s="40">
        <v>0</v>
      </c>
      <c r="Q60" s="40">
        <v>0</v>
      </c>
      <c r="R60" s="50">
        <v>0</v>
      </c>
      <c r="S60" s="40">
        <v>0</v>
      </c>
      <c r="T60" s="48">
        <f t="shared" si="276"/>
        <v>0</v>
      </c>
      <c r="U60" s="40">
        <v>0</v>
      </c>
      <c r="V60" s="53">
        <v>0</v>
      </c>
      <c r="W60" s="65">
        <f t="shared" si="216"/>
        <v>0</v>
      </c>
      <c r="X60" s="55">
        <v>0</v>
      </c>
      <c r="Y60" s="51">
        <f t="shared" si="277"/>
        <v>0</v>
      </c>
      <c r="Z60" s="40">
        <v>0</v>
      </c>
      <c r="AA60" s="68">
        <v>0</v>
      </c>
      <c r="AB60" s="1">
        <f>600-600</f>
        <v>0</v>
      </c>
      <c r="AC60" s="69">
        <v>0</v>
      </c>
      <c r="AD60" s="48">
        <f t="shared" si="207"/>
        <v>600</v>
      </c>
      <c r="AE60" s="40">
        <v>0</v>
      </c>
      <c r="AF60" s="40">
        <v>0</v>
      </c>
      <c r="AG60" s="50">
        <v>600</v>
      </c>
      <c r="AH60" s="40">
        <v>0</v>
      </c>
      <c r="AI60" s="48">
        <f t="shared" si="83"/>
        <v>0</v>
      </c>
      <c r="AJ60" s="40">
        <v>0</v>
      </c>
      <c r="AK60" s="40">
        <v>0</v>
      </c>
      <c r="AL60" s="50">
        <v>0</v>
      </c>
      <c r="AM60" s="40">
        <v>0</v>
      </c>
      <c r="AN60" s="48">
        <f t="shared" si="278"/>
        <v>0</v>
      </c>
      <c r="AO60" s="40">
        <v>0</v>
      </c>
      <c r="AP60" s="40">
        <v>0</v>
      </c>
      <c r="AQ60" s="50">
        <v>0</v>
      </c>
      <c r="AR60" s="40">
        <v>0</v>
      </c>
      <c r="AS60" s="48">
        <f t="shared" si="279"/>
        <v>0</v>
      </c>
      <c r="AT60" s="40">
        <v>0</v>
      </c>
      <c r="AU60" s="40">
        <v>0</v>
      </c>
      <c r="AV60" s="50">
        <v>0</v>
      </c>
      <c r="AW60" s="40">
        <v>0</v>
      </c>
      <c r="AX60" s="48">
        <f t="shared" si="280"/>
        <v>0</v>
      </c>
      <c r="AY60" s="40">
        <v>0</v>
      </c>
      <c r="AZ60" s="40">
        <v>0</v>
      </c>
      <c r="BA60" s="50">
        <v>0</v>
      </c>
      <c r="BB60" s="40">
        <v>0</v>
      </c>
      <c r="BC60" s="48">
        <f t="shared" si="281"/>
        <v>0</v>
      </c>
      <c r="BD60" s="40">
        <v>0</v>
      </c>
      <c r="BE60" s="40">
        <v>0</v>
      </c>
      <c r="BF60" s="50">
        <v>0</v>
      </c>
      <c r="BG60" s="40">
        <v>0</v>
      </c>
    </row>
    <row r="61" spans="1:59" ht="63" x14ac:dyDescent="0.25">
      <c r="A61" s="43" t="s">
        <v>148</v>
      </c>
      <c r="B61" s="70" t="s">
        <v>153</v>
      </c>
      <c r="C61" s="45" t="s">
        <v>21</v>
      </c>
      <c r="D61" s="45" t="s">
        <v>54</v>
      </c>
      <c r="E61" s="46">
        <f t="shared" si="71"/>
        <v>600</v>
      </c>
      <c r="F61" s="47">
        <f t="shared" si="273"/>
        <v>0</v>
      </c>
      <c r="G61" s="47">
        <f t="shared" si="273"/>
        <v>0</v>
      </c>
      <c r="H61" s="46">
        <f t="shared" si="273"/>
        <v>600</v>
      </c>
      <c r="I61" s="47">
        <f t="shared" si="82"/>
        <v>0</v>
      </c>
      <c r="J61" s="48">
        <f t="shared" si="274"/>
        <v>0</v>
      </c>
      <c r="K61" s="40">
        <v>0</v>
      </c>
      <c r="L61" s="40">
        <v>0</v>
      </c>
      <c r="M61" s="50">
        <v>0</v>
      </c>
      <c r="N61" s="40">
        <v>0</v>
      </c>
      <c r="O61" s="48">
        <f t="shared" si="275"/>
        <v>0</v>
      </c>
      <c r="P61" s="40">
        <v>0</v>
      </c>
      <c r="Q61" s="40">
        <v>0</v>
      </c>
      <c r="R61" s="50">
        <v>0</v>
      </c>
      <c r="S61" s="40">
        <v>0</v>
      </c>
      <c r="T61" s="48">
        <f t="shared" si="276"/>
        <v>0</v>
      </c>
      <c r="U61" s="40">
        <v>0</v>
      </c>
      <c r="V61" s="53">
        <v>0</v>
      </c>
      <c r="W61" s="65">
        <f t="shared" si="216"/>
        <v>0</v>
      </c>
      <c r="X61" s="55">
        <v>0</v>
      </c>
      <c r="Y61" s="51">
        <f t="shared" si="277"/>
        <v>0</v>
      </c>
      <c r="Z61" s="40">
        <v>0</v>
      </c>
      <c r="AA61" s="68">
        <v>0</v>
      </c>
      <c r="AB61" s="1">
        <f>600-600</f>
        <v>0</v>
      </c>
      <c r="AC61" s="69">
        <v>0</v>
      </c>
      <c r="AD61" s="48">
        <f t="shared" si="207"/>
        <v>600</v>
      </c>
      <c r="AE61" s="40">
        <v>0</v>
      </c>
      <c r="AF61" s="40">
        <v>0</v>
      </c>
      <c r="AG61" s="50">
        <v>600</v>
      </c>
      <c r="AH61" s="40">
        <v>0</v>
      </c>
      <c r="AI61" s="48">
        <f>AK61+AL61+AM61</f>
        <v>0</v>
      </c>
      <c r="AJ61" s="40">
        <v>0</v>
      </c>
      <c r="AK61" s="40">
        <v>0</v>
      </c>
      <c r="AL61" s="50">
        <v>0</v>
      </c>
      <c r="AM61" s="40">
        <v>0</v>
      </c>
      <c r="AN61" s="48">
        <f t="shared" si="278"/>
        <v>0</v>
      </c>
      <c r="AO61" s="40">
        <v>0</v>
      </c>
      <c r="AP61" s="40">
        <v>0</v>
      </c>
      <c r="AQ61" s="50">
        <v>0</v>
      </c>
      <c r="AR61" s="40">
        <v>0</v>
      </c>
      <c r="AS61" s="48">
        <f t="shared" si="279"/>
        <v>0</v>
      </c>
      <c r="AT61" s="40">
        <v>0</v>
      </c>
      <c r="AU61" s="40">
        <v>0</v>
      </c>
      <c r="AV61" s="50">
        <v>0</v>
      </c>
      <c r="AW61" s="40">
        <v>0</v>
      </c>
      <c r="AX61" s="48">
        <f t="shared" si="280"/>
        <v>0</v>
      </c>
      <c r="AY61" s="40">
        <v>0</v>
      </c>
      <c r="AZ61" s="40">
        <v>0</v>
      </c>
      <c r="BA61" s="50">
        <v>0</v>
      </c>
      <c r="BB61" s="40">
        <v>0</v>
      </c>
      <c r="BC61" s="48">
        <f t="shared" si="281"/>
        <v>0</v>
      </c>
      <c r="BD61" s="40">
        <v>0</v>
      </c>
      <c r="BE61" s="40">
        <v>0</v>
      </c>
      <c r="BF61" s="50">
        <v>0</v>
      </c>
      <c r="BG61" s="40">
        <v>0</v>
      </c>
    </row>
    <row r="62" spans="1:59" ht="78.75" x14ac:dyDescent="0.25">
      <c r="A62" s="43" t="s">
        <v>149</v>
      </c>
      <c r="B62" s="63" t="s">
        <v>191</v>
      </c>
      <c r="C62" s="64" t="s">
        <v>21</v>
      </c>
      <c r="D62" s="45" t="s">
        <v>54</v>
      </c>
      <c r="E62" s="46">
        <f t="shared" si="71"/>
        <v>19.2</v>
      </c>
      <c r="F62" s="47">
        <f t="shared" ref="F62:F63" si="282">K62+P62+U62+Z62+AE62+AJ62+AO62+AT62+AY62+BD62</f>
        <v>0</v>
      </c>
      <c r="G62" s="47">
        <f t="shared" si="273"/>
        <v>0</v>
      </c>
      <c r="H62" s="46">
        <f t="shared" si="273"/>
        <v>19.2</v>
      </c>
      <c r="I62" s="47">
        <f t="shared" si="82"/>
        <v>0</v>
      </c>
      <c r="J62" s="48">
        <f t="shared" ref="J62:J63" si="283">M62</f>
        <v>0</v>
      </c>
      <c r="K62" s="40">
        <v>0</v>
      </c>
      <c r="L62" s="40">
        <v>0</v>
      </c>
      <c r="M62" s="50">
        <v>0</v>
      </c>
      <c r="N62" s="40">
        <v>0</v>
      </c>
      <c r="O62" s="48">
        <f t="shared" ref="O62:O63" si="284">R62</f>
        <v>0</v>
      </c>
      <c r="P62" s="40">
        <v>0</v>
      </c>
      <c r="Q62" s="40">
        <v>0</v>
      </c>
      <c r="R62" s="50">
        <v>0</v>
      </c>
      <c r="S62" s="40">
        <v>0</v>
      </c>
      <c r="T62" s="48">
        <f t="shared" ref="T62:T63" si="285">W62</f>
        <v>0</v>
      </c>
      <c r="U62" s="40">
        <v>0</v>
      </c>
      <c r="V62" s="53">
        <v>0</v>
      </c>
      <c r="W62" s="65">
        <f t="shared" si="216"/>
        <v>0</v>
      </c>
      <c r="X62" s="55">
        <v>0</v>
      </c>
      <c r="Y62" s="51">
        <f t="shared" ref="Y62:Y63" si="286">AB62+AC62+AA62</f>
        <v>19.2</v>
      </c>
      <c r="Z62" s="40">
        <v>0</v>
      </c>
      <c r="AA62" s="68">
        <v>0</v>
      </c>
      <c r="AB62" s="1">
        <v>19.2</v>
      </c>
      <c r="AC62" s="69">
        <v>0</v>
      </c>
      <c r="AD62" s="48">
        <f t="shared" si="207"/>
        <v>0</v>
      </c>
      <c r="AE62" s="40">
        <v>0</v>
      </c>
      <c r="AF62" s="40">
        <v>0</v>
      </c>
      <c r="AG62" s="50">
        <v>0</v>
      </c>
      <c r="AH62" s="40">
        <v>0</v>
      </c>
      <c r="AI62" s="48">
        <f t="shared" si="83"/>
        <v>0</v>
      </c>
      <c r="AJ62" s="40">
        <v>0</v>
      </c>
      <c r="AK62" s="40">
        <v>0</v>
      </c>
      <c r="AL62" s="50">
        <v>0</v>
      </c>
      <c r="AM62" s="40">
        <v>0</v>
      </c>
      <c r="AN62" s="48">
        <f t="shared" ref="AN62:AN63" si="287">AQ62</f>
        <v>0</v>
      </c>
      <c r="AO62" s="40">
        <v>0</v>
      </c>
      <c r="AP62" s="40">
        <v>0</v>
      </c>
      <c r="AQ62" s="50">
        <v>0</v>
      </c>
      <c r="AR62" s="40">
        <v>0</v>
      </c>
      <c r="AS62" s="48">
        <f t="shared" ref="AS62:AS63" si="288">AV62</f>
        <v>0</v>
      </c>
      <c r="AT62" s="40">
        <v>0</v>
      </c>
      <c r="AU62" s="40">
        <v>0</v>
      </c>
      <c r="AV62" s="50">
        <v>0</v>
      </c>
      <c r="AW62" s="40">
        <v>0</v>
      </c>
      <c r="AX62" s="48">
        <f t="shared" ref="AX62:AX63" si="289">BA62</f>
        <v>0</v>
      </c>
      <c r="AY62" s="40">
        <v>0</v>
      </c>
      <c r="AZ62" s="40">
        <v>0</v>
      </c>
      <c r="BA62" s="50">
        <v>0</v>
      </c>
      <c r="BB62" s="40">
        <v>0</v>
      </c>
      <c r="BC62" s="48">
        <f t="shared" ref="BC62:BC63" si="290">BF62</f>
        <v>0</v>
      </c>
      <c r="BD62" s="40">
        <v>0</v>
      </c>
      <c r="BE62" s="40">
        <v>0</v>
      </c>
      <c r="BF62" s="50">
        <v>0</v>
      </c>
      <c r="BG62" s="40">
        <v>0</v>
      </c>
    </row>
    <row r="63" spans="1:59" ht="78.75" x14ac:dyDescent="0.25">
      <c r="A63" s="43" t="s">
        <v>154</v>
      </c>
      <c r="B63" s="63" t="s">
        <v>192</v>
      </c>
      <c r="C63" s="64" t="s">
        <v>21</v>
      </c>
      <c r="D63" s="45" t="s">
        <v>54</v>
      </c>
      <c r="E63" s="46">
        <f t="shared" si="71"/>
        <v>19.2</v>
      </c>
      <c r="F63" s="47">
        <f t="shared" si="282"/>
        <v>0</v>
      </c>
      <c r="G63" s="47">
        <f t="shared" si="273"/>
        <v>0</v>
      </c>
      <c r="H63" s="46">
        <f t="shared" si="273"/>
        <v>19.2</v>
      </c>
      <c r="I63" s="47">
        <f t="shared" si="82"/>
        <v>0</v>
      </c>
      <c r="J63" s="48">
        <f t="shared" si="283"/>
        <v>0</v>
      </c>
      <c r="K63" s="40">
        <v>0</v>
      </c>
      <c r="L63" s="40">
        <v>0</v>
      </c>
      <c r="M63" s="50">
        <v>0</v>
      </c>
      <c r="N63" s="40">
        <v>0</v>
      </c>
      <c r="O63" s="48">
        <f t="shared" si="284"/>
        <v>0</v>
      </c>
      <c r="P63" s="40">
        <v>0</v>
      </c>
      <c r="Q63" s="40">
        <v>0</v>
      </c>
      <c r="R63" s="50">
        <v>0</v>
      </c>
      <c r="S63" s="40">
        <v>0</v>
      </c>
      <c r="T63" s="48">
        <f t="shared" si="285"/>
        <v>0</v>
      </c>
      <c r="U63" s="40">
        <v>0</v>
      </c>
      <c r="V63" s="53">
        <v>0</v>
      </c>
      <c r="W63" s="65">
        <f t="shared" si="216"/>
        <v>0</v>
      </c>
      <c r="X63" s="55">
        <v>0</v>
      </c>
      <c r="Y63" s="51">
        <f t="shared" si="286"/>
        <v>19.2</v>
      </c>
      <c r="Z63" s="40">
        <v>0</v>
      </c>
      <c r="AA63" s="68">
        <v>0</v>
      </c>
      <c r="AB63" s="1">
        <v>19.2</v>
      </c>
      <c r="AC63" s="69">
        <v>0</v>
      </c>
      <c r="AD63" s="48">
        <f t="shared" si="207"/>
        <v>0</v>
      </c>
      <c r="AE63" s="40">
        <v>0</v>
      </c>
      <c r="AF63" s="40">
        <v>0</v>
      </c>
      <c r="AG63" s="50">
        <v>0</v>
      </c>
      <c r="AH63" s="40">
        <v>0</v>
      </c>
      <c r="AI63" s="48">
        <f t="shared" si="83"/>
        <v>0</v>
      </c>
      <c r="AJ63" s="40">
        <v>0</v>
      </c>
      <c r="AK63" s="40">
        <v>0</v>
      </c>
      <c r="AL63" s="50">
        <v>0</v>
      </c>
      <c r="AM63" s="40">
        <v>0</v>
      </c>
      <c r="AN63" s="48">
        <f t="shared" si="287"/>
        <v>0</v>
      </c>
      <c r="AO63" s="40">
        <v>0</v>
      </c>
      <c r="AP63" s="40">
        <v>0</v>
      </c>
      <c r="AQ63" s="50">
        <v>0</v>
      </c>
      <c r="AR63" s="40">
        <v>0</v>
      </c>
      <c r="AS63" s="48">
        <f t="shared" si="288"/>
        <v>0</v>
      </c>
      <c r="AT63" s="40">
        <v>0</v>
      </c>
      <c r="AU63" s="40">
        <v>0</v>
      </c>
      <c r="AV63" s="50">
        <v>0</v>
      </c>
      <c r="AW63" s="40">
        <v>0</v>
      </c>
      <c r="AX63" s="48">
        <f t="shared" si="289"/>
        <v>0</v>
      </c>
      <c r="AY63" s="40">
        <v>0</v>
      </c>
      <c r="AZ63" s="40">
        <v>0</v>
      </c>
      <c r="BA63" s="50">
        <v>0</v>
      </c>
      <c r="BB63" s="40">
        <v>0</v>
      </c>
      <c r="BC63" s="48">
        <f t="shared" si="290"/>
        <v>0</v>
      </c>
      <c r="BD63" s="40">
        <v>0</v>
      </c>
      <c r="BE63" s="40">
        <v>0</v>
      </c>
      <c r="BF63" s="50">
        <v>0</v>
      </c>
      <c r="BG63" s="40">
        <v>0</v>
      </c>
    </row>
    <row r="64" spans="1:59" ht="63" x14ac:dyDescent="0.25">
      <c r="A64" s="43" t="s">
        <v>155</v>
      </c>
      <c r="B64" s="63" t="s">
        <v>193</v>
      </c>
      <c r="C64" s="64" t="s">
        <v>21</v>
      </c>
      <c r="D64" s="45" t="s">
        <v>54</v>
      </c>
      <c r="E64" s="46">
        <f t="shared" si="71"/>
        <v>19.2</v>
      </c>
      <c r="F64" s="47">
        <f t="shared" ref="F64:F65" si="291">K64+P64+U64+Z64+AE64+AJ64+AO64+AT64+AY64+BD64</f>
        <v>0</v>
      </c>
      <c r="G64" s="47">
        <f t="shared" si="273"/>
        <v>0</v>
      </c>
      <c r="H64" s="46">
        <f t="shared" si="273"/>
        <v>19.2</v>
      </c>
      <c r="I64" s="47">
        <f t="shared" si="82"/>
        <v>0</v>
      </c>
      <c r="J64" s="48">
        <f t="shared" ref="J64:J65" si="292">M64</f>
        <v>0</v>
      </c>
      <c r="K64" s="40">
        <v>0</v>
      </c>
      <c r="L64" s="40">
        <v>0</v>
      </c>
      <c r="M64" s="50">
        <v>0</v>
      </c>
      <c r="N64" s="40">
        <v>0</v>
      </c>
      <c r="O64" s="48">
        <f t="shared" ref="O64" si="293">R64</f>
        <v>0</v>
      </c>
      <c r="P64" s="40">
        <v>0</v>
      </c>
      <c r="Q64" s="40">
        <v>0</v>
      </c>
      <c r="R64" s="50">
        <v>0</v>
      </c>
      <c r="S64" s="40">
        <v>0</v>
      </c>
      <c r="T64" s="48">
        <f t="shared" ref="T64:T65" si="294">W64</f>
        <v>0</v>
      </c>
      <c r="U64" s="40">
        <v>0</v>
      </c>
      <c r="V64" s="53">
        <v>0</v>
      </c>
      <c r="W64" s="65">
        <f t="shared" si="216"/>
        <v>0</v>
      </c>
      <c r="X64" s="55">
        <v>0</v>
      </c>
      <c r="Y64" s="51">
        <f t="shared" ref="Y64:Y66" si="295">AB64+AC64+AA64</f>
        <v>19.2</v>
      </c>
      <c r="Z64" s="40">
        <v>0</v>
      </c>
      <c r="AA64" s="68">
        <v>0</v>
      </c>
      <c r="AB64" s="1">
        <v>19.2</v>
      </c>
      <c r="AC64" s="69">
        <v>0</v>
      </c>
      <c r="AD64" s="48">
        <f t="shared" si="207"/>
        <v>0</v>
      </c>
      <c r="AE64" s="40">
        <v>0</v>
      </c>
      <c r="AF64" s="40">
        <v>0</v>
      </c>
      <c r="AG64" s="50">
        <v>0</v>
      </c>
      <c r="AH64" s="40">
        <v>0</v>
      </c>
      <c r="AI64" s="48">
        <f t="shared" si="83"/>
        <v>0</v>
      </c>
      <c r="AJ64" s="40">
        <v>0</v>
      </c>
      <c r="AK64" s="40">
        <v>0</v>
      </c>
      <c r="AL64" s="50">
        <v>0</v>
      </c>
      <c r="AM64" s="40">
        <v>0</v>
      </c>
      <c r="AN64" s="48">
        <f t="shared" ref="AN64:AN65" si="296">AQ64</f>
        <v>0</v>
      </c>
      <c r="AO64" s="40">
        <v>0</v>
      </c>
      <c r="AP64" s="40">
        <v>0</v>
      </c>
      <c r="AQ64" s="50">
        <v>0</v>
      </c>
      <c r="AR64" s="40">
        <v>0</v>
      </c>
      <c r="AS64" s="48">
        <f t="shared" ref="AS64:AS65" si="297">AV64</f>
        <v>0</v>
      </c>
      <c r="AT64" s="40">
        <v>0</v>
      </c>
      <c r="AU64" s="40">
        <v>0</v>
      </c>
      <c r="AV64" s="50">
        <v>0</v>
      </c>
      <c r="AW64" s="40">
        <v>0</v>
      </c>
      <c r="AX64" s="48">
        <f t="shared" ref="AX64:AX65" si="298">BA64</f>
        <v>0</v>
      </c>
      <c r="AY64" s="40">
        <v>0</v>
      </c>
      <c r="AZ64" s="40">
        <v>0</v>
      </c>
      <c r="BA64" s="50">
        <v>0</v>
      </c>
      <c r="BB64" s="40">
        <v>0</v>
      </c>
      <c r="BC64" s="48">
        <f t="shared" ref="BC64:BC65" si="299">BF64</f>
        <v>0</v>
      </c>
      <c r="BD64" s="40">
        <v>0</v>
      </c>
      <c r="BE64" s="40">
        <v>0</v>
      </c>
      <c r="BF64" s="50">
        <v>0</v>
      </c>
      <c r="BG64" s="40">
        <v>0</v>
      </c>
    </row>
    <row r="65" spans="1:59" ht="63" x14ac:dyDescent="0.25">
      <c r="A65" s="43" t="s">
        <v>156</v>
      </c>
      <c r="B65" s="63" t="s">
        <v>194</v>
      </c>
      <c r="C65" s="64" t="s">
        <v>21</v>
      </c>
      <c r="D65" s="45" t="s">
        <v>54</v>
      </c>
      <c r="E65" s="46">
        <f t="shared" si="71"/>
        <v>19.2</v>
      </c>
      <c r="F65" s="47">
        <f t="shared" si="291"/>
        <v>0</v>
      </c>
      <c r="G65" s="47">
        <f t="shared" si="273"/>
        <v>0</v>
      </c>
      <c r="H65" s="46">
        <f t="shared" si="273"/>
        <v>19.2</v>
      </c>
      <c r="I65" s="47">
        <f t="shared" si="82"/>
        <v>0</v>
      </c>
      <c r="J65" s="48">
        <f t="shared" si="292"/>
        <v>0</v>
      </c>
      <c r="K65" s="40">
        <v>0</v>
      </c>
      <c r="L65" s="40">
        <v>0</v>
      </c>
      <c r="M65" s="50">
        <v>0</v>
      </c>
      <c r="N65" s="40">
        <v>0</v>
      </c>
      <c r="O65" s="48">
        <f>R65</f>
        <v>0</v>
      </c>
      <c r="P65" s="40">
        <v>0</v>
      </c>
      <c r="Q65" s="40">
        <v>0</v>
      </c>
      <c r="R65" s="50">
        <v>0</v>
      </c>
      <c r="S65" s="40">
        <v>0</v>
      </c>
      <c r="T65" s="48">
        <f t="shared" si="294"/>
        <v>0</v>
      </c>
      <c r="U65" s="40">
        <v>0</v>
      </c>
      <c r="V65" s="53">
        <v>0</v>
      </c>
      <c r="W65" s="65">
        <f t="shared" si="216"/>
        <v>0</v>
      </c>
      <c r="X65" s="55">
        <v>0</v>
      </c>
      <c r="Y65" s="51">
        <f t="shared" si="295"/>
        <v>19.2</v>
      </c>
      <c r="Z65" s="40">
        <v>0</v>
      </c>
      <c r="AA65" s="68">
        <v>0</v>
      </c>
      <c r="AB65" s="1">
        <v>19.2</v>
      </c>
      <c r="AC65" s="69">
        <v>0</v>
      </c>
      <c r="AD65" s="48">
        <f t="shared" si="207"/>
        <v>0</v>
      </c>
      <c r="AE65" s="40">
        <v>0</v>
      </c>
      <c r="AF65" s="40">
        <v>0</v>
      </c>
      <c r="AG65" s="50">
        <v>0</v>
      </c>
      <c r="AH65" s="40">
        <v>0</v>
      </c>
      <c r="AI65" s="48">
        <f t="shared" si="83"/>
        <v>0</v>
      </c>
      <c r="AJ65" s="40">
        <v>0</v>
      </c>
      <c r="AK65" s="40">
        <v>0</v>
      </c>
      <c r="AL65" s="50">
        <v>0</v>
      </c>
      <c r="AM65" s="40">
        <v>0</v>
      </c>
      <c r="AN65" s="48">
        <f t="shared" si="296"/>
        <v>0</v>
      </c>
      <c r="AO65" s="40">
        <v>0</v>
      </c>
      <c r="AP65" s="40">
        <v>0</v>
      </c>
      <c r="AQ65" s="50">
        <v>0</v>
      </c>
      <c r="AR65" s="40">
        <v>0</v>
      </c>
      <c r="AS65" s="48">
        <f t="shared" si="297"/>
        <v>0</v>
      </c>
      <c r="AT65" s="40">
        <v>0</v>
      </c>
      <c r="AU65" s="40">
        <v>0</v>
      </c>
      <c r="AV65" s="50">
        <v>0</v>
      </c>
      <c r="AW65" s="40">
        <v>0</v>
      </c>
      <c r="AX65" s="48">
        <f t="shared" si="298"/>
        <v>0</v>
      </c>
      <c r="AY65" s="40">
        <v>0</v>
      </c>
      <c r="AZ65" s="40">
        <v>0</v>
      </c>
      <c r="BA65" s="50">
        <v>0</v>
      </c>
      <c r="BB65" s="40">
        <v>0</v>
      </c>
      <c r="BC65" s="48">
        <f t="shared" si="299"/>
        <v>0</v>
      </c>
      <c r="BD65" s="40">
        <v>0</v>
      </c>
      <c r="BE65" s="40">
        <v>0</v>
      </c>
      <c r="BF65" s="50">
        <v>0</v>
      </c>
      <c r="BG65" s="40">
        <v>0</v>
      </c>
    </row>
    <row r="66" spans="1:59" ht="63" x14ac:dyDescent="0.25">
      <c r="A66" s="43" t="s">
        <v>157</v>
      </c>
      <c r="B66" s="71" t="s">
        <v>166</v>
      </c>
      <c r="C66" s="45" t="s">
        <v>21</v>
      </c>
      <c r="D66" s="45" t="s">
        <v>49</v>
      </c>
      <c r="E66" s="46">
        <f t="shared" si="71"/>
        <v>436.29999999999995</v>
      </c>
      <c r="F66" s="48"/>
      <c r="G66" s="47">
        <f t="shared" si="273"/>
        <v>0</v>
      </c>
      <c r="H66" s="46">
        <f t="shared" si="273"/>
        <v>431.9</v>
      </c>
      <c r="I66" s="47">
        <f t="shared" si="82"/>
        <v>4.4000000000000004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50">
        <v>0</v>
      </c>
      <c r="S66" s="40">
        <v>0</v>
      </c>
      <c r="T66" s="48">
        <f t="shared" ref="T66" si="300">W66</f>
        <v>0</v>
      </c>
      <c r="U66" s="40">
        <v>0</v>
      </c>
      <c r="V66" s="40">
        <v>0</v>
      </c>
      <c r="W66" s="65">
        <f t="shared" si="216"/>
        <v>0</v>
      </c>
      <c r="X66" s="40">
        <v>0</v>
      </c>
      <c r="Y66" s="51">
        <f t="shared" si="295"/>
        <v>436.29999999999995</v>
      </c>
      <c r="Z66" s="48"/>
      <c r="AA66" s="65">
        <v>0</v>
      </c>
      <c r="AB66" s="51">
        <v>431.9</v>
      </c>
      <c r="AC66" s="72">
        <v>4.4000000000000004</v>
      </c>
      <c r="AD66" s="48">
        <f t="shared" si="207"/>
        <v>0</v>
      </c>
      <c r="AE66" s="48"/>
      <c r="AF66" s="40">
        <v>0</v>
      </c>
      <c r="AG66" s="40">
        <v>0</v>
      </c>
      <c r="AH66" s="40">
        <v>0</v>
      </c>
      <c r="AI66" s="48">
        <f t="shared" si="83"/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</row>
    <row r="67" spans="1:59" ht="36.75" customHeight="1" x14ac:dyDescent="0.25">
      <c r="A67" s="43" t="s">
        <v>160</v>
      </c>
      <c r="B67" s="71" t="s">
        <v>167</v>
      </c>
      <c r="C67" s="45" t="s">
        <v>21</v>
      </c>
      <c r="D67" s="45" t="s">
        <v>49</v>
      </c>
      <c r="E67" s="46">
        <f t="shared" si="71"/>
        <v>2296.4</v>
      </c>
      <c r="F67" s="48"/>
      <c r="G67" s="47">
        <f t="shared" si="273"/>
        <v>0</v>
      </c>
      <c r="H67" s="46">
        <f t="shared" si="273"/>
        <v>2181.5</v>
      </c>
      <c r="I67" s="47">
        <f t="shared" si="82"/>
        <v>114.9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50">
        <v>0</v>
      </c>
      <c r="S67" s="40">
        <v>0</v>
      </c>
      <c r="T67" s="48">
        <f t="shared" ref="T67" si="301">W67</f>
        <v>0</v>
      </c>
      <c r="U67" s="40">
        <v>0</v>
      </c>
      <c r="V67" s="40">
        <v>0</v>
      </c>
      <c r="W67" s="65">
        <v>0</v>
      </c>
      <c r="X67" s="40">
        <v>0</v>
      </c>
      <c r="Y67" s="51">
        <f>AB67+AC67+AA67</f>
        <v>0</v>
      </c>
      <c r="Z67" s="48"/>
      <c r="AA67" s="65">
        <v>0</v>
      </c>
      <c r="AB67" s="65">
        <v>0</v>
      </c>
      <c r="AC67" s="65">
        <v>0</v>
      </c>
      <c r="AD67" s="48">
        <f t="shared" si="207"/>
        <v>0</v>
      </c>
      <c r="AE67" s="48"/>
      <c r="AF67" s="40">
        <v>0</v>
      </c>
      <c r="AG67" s="47">
        <f>2273.4-2273.4</f>
        <v>0</v>
      </c>
      <c r="AH67" s="47">
        <f>23-23</f>
        <v>0</v>
      </c>
      <c r="AI67" s="48">
        <f>AK67+AL67+AM67</f>
        <v>2296.4</v>
      </c>
      <c r="AJ67" s="40">
        <v>0</v>
      </c>
      <c r="AK67" s="40">
        <v>0</v>
      </c>
      <c r="AL67" s="47">
        <v>2181.5</v>
      </c>
      <c r="AM67" s="47">
        <v>114.9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</row>
    <row r="68" spans="1:59" ht="47.25" x14ac:dyDescent="0.25">
      <c r="A68" s="43" t="s">
        <v>161</v>
      </c>
      <c r="B68" s="71" t="s">
        <v>169</v>
      </c>
      <c r="C68" s="45" t="s">
        <v>21</v>
      </c>
      <c r="D68" s="45" t="s">
        <v>49</v>
      </c>
      <c r="E68" s="46">
        <f t="shared" si="71"/>
        <v>554.20000000000005</v>
      </c>
      <c r="F68" s="48"/>
      <c r="G68" s="47">
        <f t="shared" si="273"/>
        <v>0</v>
      </c>
      <c r="H68" s="46">
        <f t="shared" si="273"/>
        <v>554.20000000000005</v>
      </c>
      <c r="I68" s="47">
        <f t="shared" si="82"/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50">
        <v>0</v>
      </c>
      <c r="S68" s="40">
        <v>0</v>
      </c>
      <c r="T68" s="48">
        <f t="shared" ref="T68:T69" si="302">W68</f>
        <v>0</v>
      </c>
      <c r="U68" s="40">
        <v>0</v>
      </c>
      <c r="V68" s="40">
        <v>0</v>
      </c>
      <c r="W68" s="65">
        <v>0</v>
      </c>
      <c r="X68" s="40">
        <v>0</v>
      </c>
      <c r="Y68" s="51">
        <f>AB68+AC68+AA68</f>
        <v>277.10000000000002</v>
      </c>
      <c r="Z68" s="48"/>
      <c r="AA68" s="65">
        <v>0</v>
      </c>
      <c r="AB68" s="48">
        <v>277.10000000000002</v>
      </c>
      <c r="AC68" s="40">
        <v>0</v>
      </c>
      <c r="AD68" s="48">
        <f t="shared" si="207"/>
        <v>277.10000000000002</v>
      </c>
      <c r="AE68" s="48"/>
      <c r="AF68" s="40">
        <v>0</v>
      </c>
      <c r="AG68" s="47">
        <v>277.10000000000002</v>
      </c>
      <c r="AH68" s="40">
        <v>0</v>
      </c>
      <c r="AI68" s="48">
        <f t="shared" si="83"/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8"/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  <c r="BE68" s="40">
        <v>0</v>
      </c>
      <c r="BF68" s="40">
        <v>0</v>
      </c>
      <c r="BG68" s="40">
        <v>0</v>
      </c>
    </row>
    <row r="69" spans="1:59" ht="47.25" x14ac:dyDescent="0.25">
      <c r="A69" s="43" t="s">
        <v>162</v>
      </c>
      <c r="B69" s="73" t="s">
        <v>170</v>
      </c>
      <c r="C69" s="74" t="s">
        <v>21</v>
      </c>
      <c r="D69" s="74" t="s">
        <v>49</v>
      </c>
      <c r="E69" s="46">
        <f t="shared" si="71"/>
        <v>163.69999999999999</v>
      </c>
      <c r="F69" s="75"/>
      <c r="G69" s="47">
        <f t="shared" si="273"/>
        <v>0</v>
      </c>
      <c r="H69" s="46">
        <f t="shared" si="273"/>
        <v>162</v>
      </c>
      <c r="I69" s="47">
        <f t="shared" si="82"/>
        <v>1.7</v>
      </c>
      <c r="J69" s="76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7">
        <v>0</v>
      </c>
      <c r="S69" s="76">
        <v>0</v>
      </c>
      <c r="T69" s="75">
        <f t="shared" si="302"/>
        <v>0</v>
      </c>
      <c r="U69" s="76">
        <v>0</v>
      </c>
      <c r="V69" s="76">
        <v>0</v>
      </c>
      <c r="W69" s="78">
        <v>0</v>
      </c>
      <c r="X69" s="76">
        <v>0</v>
      </c>
      <c r="Y69" s="79">
        <f>AB69+AC69+AA69</f>
        <v>163.69999999999999</v>
      </c>
      <c r="Z69" s="80"/>
      <c r="AA69" s="78">
        <v>0</v>
      </c>
      <c r="AB69" s="75">
        <v>162</v>
      </c>
      <c r="AC69" s="81">
        <v>1.7</v>
      </c>
      <c r="AD69" s="48">
        <f t="shared" si="207"/>
        <v>0</v>
      </c>
      <c r="AE69" s="75"/>
      <c r="AF69" s="76">
        <v>0</v>
      </c>
      <c r="AG69" s="76">
        <v>0</v>
      </c>
      <c r="AH69" s="76">
        <v>0</v>
      </c>
      <c r="AI69" s="48">
        <f t="shared" si="83"/>
        <v>0</v>
      </c>
      <c r="AJ69" s="76">
        <v>0</v>
      </c>
      <c r="AK69" s="76">
        <v>0</v>
      </c>
      <c r="AL69" s="76">
        <v>0</v>
      </c>
      <c r="AM69" s="76">
        <v>0</v>
      </c>
      <c r="AN69" s="76">
        <v>0</v>
      </c>
      <c r="AO69" s="76">
        <v>0</v>
      </c>
      <c r="AP69" s="76">
        <v>0</v>
      </c>
      <c r="AQ69" s="76">
        <v>0</v>
      </c>
      <c r="AR69" s="76">
        <v>0</v>
      </c>
      <c r="AS69" s="76">
        <v>0</v>
      </c>
      <c r="AT69" s="75"/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6">
        <v>0</v>
      </c>
      <c r="BC69" s="76">
        <v>0</v>
      </c>
      <c r="BD69" s="76">
        <v>0</v>
      </c>
      <c r="BE69" s="76">
        <v>0</v>
      </c>
      <c r="BF69" s="76">
        <v>0</v>
      </c>
      <c r="BG69" s="76">
        <v>0</v>
      </c>
    </row>
    <row r="70" spans="1:59" ht="78.75" x14ac:dyDescent="0.25">
      <c r="A70" s="43" t="s">
        <v>163</v>
      </c>
      <c r="B70" s="71" t="s">
        <v>172</v>
      </c>
      <c r="C70" s="45" t="s">
        <v>21</v>
      </c>
      <c r="D70" s="45" t="s">
        <v>54</v>
      </c>
      <c r="E70" s="46">
        <f t="shared" si="71"/>
        <v>137.6</v>
      </c>
      <c r="F70" s="48"/>
      <c r="G70" s="47">
        <f t="shared" si="273"/>
        <v>0</v>
      </c>
      <c r="H70" s="46">
        <f t="shared" si="273"/>
        <v>137.6</v>
      </c>
      <c r="I70" s="47">
        <f t="shared" si="82"/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48"/>
      <c r="Q70" s="65">
        <v>0</v>
      </c>
      <c r="R70" s="65">
        <v>0</v>
      </c>
      <c r="S70" s="65">
        <v>0</v>
      </c>
      <c r="T70" s="65">
        <v>0</v>
      </c>
      <c r="U70" s="48"/>
      <c r="V70" s="65">
        <v>0</v>
      </c>
      <c r="W70" s="65">
        <v>0</v>
      </c>
      <c r="X70" s="65">
        <v>0</v>
      </c>
      <c r="Y70" s="65">
        <v>0</v>
      </c>
      <c r="Z70" s="48"/>
      <c r="AA70" s="65">
        <v>0</v>
      </c>
      <c r="AB70" s="65">
        <v>0</v>
      </c>
      <c r="AC70" s="65">
        <v>0</v>
      </c>
      <c r="AD70" s="48">
        <f t="shared" si="207"/>
        <v>0</v>
      </c>
      <c r="AE70" s="48"/>
      <c r="AF70" s="40">
        <v>0</v>
      </c>
      <c r="AG70" s="47">
        <f>130-130</f>
        <v>0</v>
      </c>
      <c r="AH70" s="40">
        <v>0</v>
      </c>
      <c r="AI70" s="48">
        <f t="shared" si="83"/>
        <v>137.6</v>
      </c>
      <c r="AJ70" s="40">
        <v>0</v>
      </c>
      <c r="AK70" s="40">
        <v>0</v>
      </c>
      <c r="AL70" s="47">
        <v>137.6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8"/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  <c r="BE70" s="40">
        <v>0</v>
      </c>
      <c r="BF70" s="40">
        <v>0</v>
      </c>
      <c r="BG70" s="40">
        <v>0</v>
      </c>
    </row>
    <row r="71" spans="1:59" ht="63" x14ac:dyDescent="0.25">
      <c r="A71" s="43" t="s">
        <v>164</v>
      </c>
      <c r="B71" s="71" t="s">
        <v>174</v>
      </c>
      <c r="C71" s="45" t="s">
        <v>21</v>
      </c>
      <c r="D71" s="45" t="s">
        <v>54</v>
      </c>
      <c r="E71" s="46">
        <f t="shared" si="71"/>
        <v>19.2</v>
      </c>
      <c r="F71" s="48"/>
      <c r="G71" s="47">
        <f t="shared" si="273"/>
        <v>0</v>
      </c>
      <c r="H71" s="46">
        <f t="shared" si="273"/>
        <v>19.2</v>
      </c>
      <c r="I71" s="47">
        <f t="shared" si="82"/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48"/>
      <c r="Q71" s="65">
        <v>0</v>
      </c>
      <c r="R71" s="65">
        <v>0</v>
      </c>
      <c r="S71" s="65">
        <v>0</v>
      </c>
      <c r="T71" s="65">
        <v>0</v>
      </c>
      <c r="U71" s="48"/>
      <c r="V71" s="65">
        <v>0</v>
      </c>
      <c r="W71" s="65">
        <v>0</v>
      </c>
      <c r="X71" s="65">
        <v>0</v>
      </c>
      <c r="Y71" s="65">
        <v>0</v>
      </c>
      <c r="Z71" s="48"/>
      <c r="AA71" s="65">
        <v>0</v>
      </c>
      <c r="AB71" s="65">
        <v>0</v>
      </c>
      <c r="AC71" s="65">
        <v>0</v>
      </c>
      <c r="AD71" s="48">
        <f t="shared" si="207"/>
        <v>19.2</v>
      </c>
      <c r="AE71" s="48"/>
      <c r="AF71" s="40">
        <v>0</v>
      </c>
      <c r="AG71" s="48">
        <v>19.2</v>
      </c>
      <c r="AH71" s="40">
        <v>0</v>
      </c>
      <c r="AI71" s="48">
        <f t="shared" si="83"/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8"/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  <c r="BE71" s="40">
        <v>0</v>
      </c>
      <c r="BF71" s="40">
        <v>0</v>
      </c>
      <c r="BG71" s="40">
        <v>0</v>
      </c>
    </row>
    <row r="72" spans="1:59" ht="78.75" x14ac:dyDescent="0.25">
      <c r="A72" s="43" t="s">
        <v>171</v>
      </c>
      <c r="B72" s="71" t="s">
        <v>199</v>
      </c>
      <c r="C72" s="45" t="s">
        <v>21</v>
      </c>
      <c r="D72" s="45" t="s">
        <v>54</v>
      </c>
      <c r="E72" s="46">
        <f t="shared" si="71"/>
        <v>190</v>
      </c>
      <c r="F72" s="48"/>
      <c r="G72" s="47">
        <f t="shared" si="273"/>
        <v>0</v>
      </c>
      <c r="H72" s="46">
        <f t="shared" si="273"/>
        <v>190</v>
      </c>
      <c r="I72" s="47">
        <f t="shared" si="82"/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48"/>
      <c r="Q72" s="65">
        <v>0</v>
      </c>
      <c r="R72" s="65">
        <v>0</v>
      </c>
      <c r="S72" s="65">
        <v>0</v>
      </c>
      <c r="T72" s="65">
        <v>0</v>
      </c>
      <c r="U72" s="48"/>
      <c r="V72" s="65">
        <v>0</v>
      </c>
      <c r="W72" s="65">
        <v>0</v>
      </c>
      <c r="X72" s="65">
        <v>0</v>
      </c>
      <c r="Y72" s="65">
        <v>0</v>
      </c>
      <c r="Z72" s="48"/>
      <c r="AA72" s="65">
        <v>0</v>
      </c>
      <c r="AB72" s="65">
        <v>0</v>
      </c>
      <c r="AC72" s="65">
        <v>0</v>
      </c>
      <c r="AD72" s="48">
        <f t="shared" si="207"/>
        <v>190</v>
      </c>
      <c r="AE72" s="48"/>
      <c r="AF72" s="40">
        <v>0</v>
      </c>
      <c r="AG72" s="48">
        <v>190</v>
      </c>
      <c r="AH72" s="40">
        <v>0</v>
      </c>
      <c r="AI72" s="48">
        <f>AK72+AL72+AM72</f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8"/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  <c r="BE72" s="40">
        <v>0</v>
      </c>
      <c r="BF72" s="40">
        <v>0</v>
      </c>
      <c r="BG72" s="40">
        <v>0</v>
      </c>
    </row>
    <row r="73" spans="1:59" ht="63" x14ac:dyDescent="0.25">
      <c r="A73" s="43" t="s">
        <v>173</v>
      </c>
      <c r="B73" s="71" t="s">
        <v>177</v>
      </c>
      <c r="C73" s="45" t="s">
        <v>21</v>
      </c>
      <c r="D73" s="45" t="s">
        <v>54</v>
      </c>
      <c r="E73" s="46">
        <f t="shared" si="71"/>
        <v>10</v>
      </c>
      <c r="F73" s="48"/>
      <c r="G73" s="47">
        <f t="shared" si="273"/>
        <v>0</v>
      </c>
      <c r="H73" s="46">
        <f t="shared" si="273"/>
        <v>10</v>
      </c>
      <c r="I73" s="47">
        <f t="shared" si="82"/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48"/>
      <c r="Q73" s="65">
        <v>0</v>
      </c>
      <c r="R73" s="65">
        <v>0</v>
      </c>
      <c r="S73" s="65">
        <v>0</v>
      </c>
      <c r="T73" s="65">
        <v>0</v>
      </c>
      <c r="U73" s="48"/>
      <c r="V73" s="65">
        <v>0</v>
      </c>
      <c r="W73" s="65">
        <v>0</v>
      </c>
      <c r="X73" s="65">
        <v>0</v>
      </c>
      <c r="Y73" s="65">
        <v>0</v>
      </c>
      <c r="Z73" s="48"/>
      <c r="AA73" s="65">
        <v>0</v>
      </c>
      <c r="AB73" s="65">
        <v>0</v>
      </c>
      <c r="AC73" s="65">
        <v>0</v>
      </c>
      <c r="AD73" s="48">
        <f t="shared" si="207"/>
        <v>10</v>
      </c>
      <c r="AE73" s="48"/>
      <c r="AF73" s="40">
        <v>0</v>
      </c>
      <c r="AG73" s="48">
        <v>10</v>
      </c>
      <c r="AH73" s="40">
        <v>0</v>
      </c>
      <c r="AI73" s="48">
        <f t="shared" si="83"/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8"/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</row>
    <row r="74" spans="1:59" ht="78.75" x14ac:dyDescent="0.25">
      <c r="A74" s="43" t="s">
        <v>175</v>
      </c>
      <c r="B74" s="71" t="s">
        <v>220</v>
      </c>
      <c r="C74" s="45" t="s">
        <v>21</v>
      </c>
      <c r="D74" s="45" t="s">
        <v>54</v>
      </c>
      <c r="E74" s="46">
        <f t="shared" si="71"/>
        <v>25</v>
      </c>
      <c r="F74" s="48"/>
      <c r="G74" s="47">
        <f t="shared" ref="G74:H100" si="303">L74+Q74+V74+AA74+AF74+AK74+AP74+AU74+AZ74+BE74</f>
        <v>0</v>
      </c>
      <c r="H74" s="46">
        <f t="shared" si="303"/>
        <v>25</v>
      </c>
      <c r="I74" s="47">
        <f t="shared" si="82"/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48"/>
      <c r="Q74" s="65">
        <v>0</v>
      </c>
      <c r="R74" s="65">
        <v>0</v>
      </c>
      <c r="S74" s="65">
        <v>0</v>
      </c>
      <c r="T74" s="65">
        <v>0</v>
      </c>
      <c r="U74" s="48"/>
      <c r="V74" s="65">
        <v>0</v>
      </c>
      <c r="W74" s="65">
        <v>0</v>
      </c>
      <c r="X74" s="65">
        <v>0</v>
      </c>
      <c r="Y74" s="65">
        <v>0</v>
      </c>
      <c r="Z74" s="48"/>
      <c r="AA74" s="65">
        <v>0</v>
      </c>
      <c r="AB74" s="65">
        <v>0</v>
      </c>
      <c r="AC74" s="65">
        <v>0</v>
      </c>
      <c r="AD74" s="48">
        <f t="shared" si="207"/>
        <v>25</v>
      </c>
      <c r="AE74" s="48"/>
      <c r="AF74" s="40">
        <v>0</v>
      </c>
      <c r="AG74" s="48">
        <v>25</v>
      </c>
      <c r="AH74" s="40">
        <v>0</v>
      </c>
      <c r="AI74" s="48">
        <f t="shared" si="83"/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8"/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</row>
    <row r="75" spans="1:59" ht="78.75" x14ac:dyDescent="0.25">
      <c r="A75" s="43" t="s">
        <v>176</v>
      </c>
      <c r="B75" s="71" t="s">
        <v>221</v>
      </c>
      <c r="C75" s="45" t="s">
        <v>21</v>
      </c>
      <c r="D75" s="45" t="s">
        <v>54</v>
      </c>
      <c r="E75" s="46">
        <f t="shared" si="71"/>
        <v>26.5</v>
      </c>
      <c r="F75" s="48"/>
      <c r="G75" s="47">
        <f t="shared" si="303"/>
        <v>0</v>
      </c>
      <c r="H75" s="46">
        <f t="shared" si="303"/>
        <v>26.5</v>
      </c>
      <c r="I75" s="47">
        <f t="shared" si="82"/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48"/>
      <c r="Q75" s="65">
        <v>0</v>
      </c>
      <c r="R75" s="65">
        <v>0</v>
      </c>
      <c r="S75" s="65">
        <v>0</v>
      </c>
      <c r="T75" s="65">
        <v>0</v>
      </c>
      <c r="U75" s="48"/>
      <c r="V75" s="65">
        <v>0</v>
      </c>
      <c r="W75" s="65">
        <v>0</v>
      </c>
      <c r="X75" s="65">
        <v>0</v>
      </c>
      <c r="Y75" s="65">
        <v>0</v>
      </c>
      <c r="Z75" s="48"/>
      <c r="AA75" s="65">
        <v>0</v>
      </c>
      <c r="AB75" s="65">
        <v>0</v>
      </c>
      <c r="AC75" s="65">
        <v>0</v>
      </c>
      <c r="AD75" s="48">
        <f t="shared" si="207"/>
        <v>0</v>
      </c>
      <c r="AE75" s="48"/>
      <c r="AF75" s="40">
        <v>0</v>
      </c>
      <c r="AG75" s="48">
        <f>25-25</f>
        <v>0</v>
      </c>
      <c r="AH75" s="40">
        <v>0</v>
      </c>
      <c r="AI75" s="48">
        <f>AK75+AL75+AM75</f>
        <v>26.5</v>
      </c>
      <c r="AJ75" s="40">
        <v>0</v>
      </c>
      <c r="AK75" s="40">
        <v>0</v>
      </c>
      <c r="AL75" s="47">
        <v>26.5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8"/>
      <c r="AU75" s="40">
        <v>0</v>
      </c>
      <c r="AV75" s="40">
        <v>0</v>
      </c>
      <c r="AW75" s="40">
        <v>0</v>
      </c>
      <c r="AX75" s="40">
        <v>0</v>
      </c>
      <c r="AY75" s="40">
        <v>0</v>
      </c>
      <c r="AZ75" s="40">
        <v>0</v>
      </c>
      <c r="BA75" s="40">
        <v>0</v>
      </c>
      <c r="BB75" s="40">
        <v>0</v>
      </c>
      <c r="BC75" s="40">
        <v>0</v>
      </c>
      <c r="BD75" s="40">
        <v>0</v>
      </c>
      <c r="BE75" s="40">
        <v>0</v>
      </c>
      <c r="BF75" s="40">
        <v>0</v>
      </c>
      <c r="BG75" s="40">
        <v>0</v>
      </c>
    </row>
    <row r="76" spans="1:59" ht="78.75" x14ac:dyDescent="0.25">
      <c r="A76" s="43" t="s">
        <v>178</v>
      </c>
      <c r="B76" s="71" t="s">
        <v>222</v>
      </c>
      <c r="C76" s="45" t="s">
        <v>21</v>
      </c>
      <c r="D76" s="45" t="s">
        <v>54</v>
      </c>
      <c r="E76" s="46">
        <f t="shared" si="71"/>
        <v>25</v>
      </c>
      <c r="F76" s="48"/>
      <c r="G76" s="47">
        <f t="shared" si="303"/>
        <v>0</v>
      </c>
      <c r="H76" s="46">
        <f t="shared" si="303"/>
        <v>25</v>
      </c>
      <c r="I76" s="47">
        <f t="shared" si="82"/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48"/>
      <c r="Q76" s="65">
        <v>0</v>
      </c>
      <c r="R76" s="65">
        <v>0</v>
      </c>
      <c r="S76" s="65">
        <v>0</v>
      </c>
      <c r="T76" s="65">
        <v>0</v>
      </c>
      <c r="U76" s="48"/>
      <c r="V76" s="65">
        <v>0</v>
      </c>
      <c r="W76" s="65">
        <v>0</v>
      </c>
      <c r="X76" s="65">
        <v>0</v>
      </c>
      <c r="Y76" s="65">
        <v>0</v>
      </c>
      <c r="Z76" s="48"/>
      <c r="AA76" s="65">
        <v>0</v>
      </c>
      <c r="AB76" s="65">
        <v>0</v>
      </c>
      <c r="AC76" s="65">
        <v>0</v>
      </c>
      <c r="AD76" s="48">
        <f t="shared" si="207"/>
        <v>25</v>
      </c>
      <c r="AE76" s="48"/>
      <c r="AF76" s="40">
        <v>0</v>
      </c>
      <c r="AG76" s="48">
        <v>25</v>
      </c>
      <c r="AH76" s="40">
        <v>0</v>
      </c>
      <c r="AI76" s="48">
        <f t="shared" si="83"/>
        <v>0</v>
      </c>
      <c r="AJ76" s="40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8"/>
      <c r="AU76" s="40">
        <v>0</v>
      </c>
      <c r="AV76" s="40">
        <v>0</v>
      </c>
      <c r="AW76" s="40">
        <v>0</v>
      </c>
      <c r="AX76" s="40">
        <v>0</v>
      </c>
      <c r="AY76" s="40">
        <v>0</v>
      </c>
      <c r="AZ76" s="40">
        <v>0</v>
      </c>
      <c r="BA76" s="40">
        <v>0</v>
      </c>
      <c r="BB76" s="40">
        <v>0</v>
      </c>
      <c r="BC76" s="40">
        <v>0</v>
      </c>
      <c r="BD76" s="40">
        <v>0</v>
      </c>
      <c r="BE76" s="40">
        <v>0</v>
      </c>
      <c r="BF76" s="40">
        <v>0</v>
      </c>
      <c r="BG76" s="40">
        <v>0</v>
      </c>
    </row>
    <row r="77" spans="1:59" ht="78.75" x14ac:dyDescent="0.25">
      <c r="A77" s="43" t="s">
        <v>179</v>
      </c>
      <c r="B77" s="71" t="s">
        <v>223</v>
      </c>
      <c r="C77" s="45" t="s">
        <v>21</v>
      </c>
      <c r="D77" s="45" t="s">
        <v>54</v>
      </c>
      <c r="E77" s="46">
        <f t="shared" si="71"/>
        <v>25</v>
      </c>
      <c r="F77" s="48"/>
      <c r="G77" s="47">
        <f t="shared" si="303"/>
        <v>0</v>
      </c>
      <c r="H77" s="46">
        <f t="shared" si="303"/>
        <v>25</v>
      </c>
      <c r="I77" s="47">
        <f t="shared" si="82"/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48"/>
      <c r="Q77" s="65">
        <v>0</v>
      </c>
      <c r="R77" s="65">
        <v>0</v>
      </c>
      <c r="S77" s="65">
        <v>0</v>
      </c>
      <c r="T77" s="65">
        <v>0</v>
      </c>
      <c r="U77" s="48"/>
      <c r="V77" s="65">
        <v>0</v>
      </c>
      <c r="W77" s="65">
        <v>0</v>
      </c>
      <c r="X77" s="65">
        <v>0</v>
      </c>
      <c r="Y77" s="65">
        <v>0</v>
      </c>
      <c r="Z77" s="48"/>
      <c r="AA77" s="65">
        <v>0</v>
      </c>
      <c r="AB77" s="65">
        <v>0</v>
      </c>
      <c r="AC77" s="65">
        <v>0</v>
      </c>
      <c r="AD77" s="48">
        <f t="shared" si="207"/>
        <v>25</v>
      </c>
      <c r="AE77" s="48"/>
      <c r="AF77" s="40">
        <v>0</v>
      </c>
      <c r="AG77" s="48">
        <v>25</v>
      </c>
      <c r="AH77" s="40">
        <v>0</v>
      </c>
      <c r="AI77" s="48">
        <f t="shared" si="83"/>
        <v>0</v>
      </c>
      <c r="AJ77" s="40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8"/>
      <c r="AU77" s="40">
        <v>0</v>
      </c>
      <c r="AV77" s="40">
        <v>0</v>
      </c>
      <c r="AW77" s="40">
        <v>0</v>
      </c>
      <c r="AX77" s="40">
        <v>0</v>
      </c>
      <c r="AY77" s="40">
        <v>0</v>
      </c>
      <c r="AZ77" s="40">
        <v>0</v>
      </c>
      <c r="BA77" s="40">
        <v>0</v>
      </c>
      <c r="BB77" s="40">
        <v>0</v>
      </c>
      <c r="BC77" s="40">
        <v>0</v>
      </c>
      <c r="BD77" s="40">
        <v>0</v>
      </c>
      <c r="BE77" s="40">
        <v>0</v>
      </c>
      <c r="BF77" s="40">
        <v>0</v>
      </c>
      <c r="BG77" s="40">
        <v>0</v>
      </c>
    </row>
    <row r="78" spans="1:59" ht="63" x14ac:dyDescent="0.25">
      <c r="A78" s="43" t="s">
        <v>180</v>
      </c>
      <c r="B78" s="82" t="s">
        <v>185</v>
      </c>
      <c r="C78" s="45" t="s">
        <v>183</v>
      </c>
      <c r="D78" s="83" t="s">
        <v>49</v>
      </c>
      <c r="E78" s="46">
        <f t="shared" si="71"/>
        <v>28151.199999999997</v>
      </c>
      <c r="F78" s="48"/>
      <c r="G78" s="47">
        <f t="shared" si="303"/>
        <v>0</v>
      </c>
      <c r="H78" s="46">
        <f t="shared" si="303"/>
        <v>27869.599999999999</v>
      </c>
      <c r="I78" s="47">
        <f t="shared" si="82"/>
        <v>281.60000000000002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48"/>
      <c r="Q78" s="65">
        <v>0</v>
      </c>
      <c r="R78" s="65">
        <v>0</v>
      </c>
      <c r="S78" s="65">
        <v>0</v>
      </c>
      <c r="T78" s="65">
        <v>0</v>
      </c>
      <c r="U78" s="48"/>
      <c r="V78" s="65">
        <v>0</v>
      </c>
      <c r="W78" s="65">
        <v>0</v>
      </c>
      <c r="X78" s="65">
        <v>0</v>
      </c>
      <c r="Y78" s="65">
        <v>0</v>
      </c>
      <c r="Z78" s="48"/>
      <c r="AA78" s="65">
        <v>0</v>
      </c>
      <c r="AB78" s="65">
        <v>0</v>
      </c>
      <c r="AC78" s="65">
        <v>0</v>
      </c>
      <c r="AD78" s="48">
        <f t="shared" si="207"/>
        <v>28151.199999999997</v>
      </c>
      <c r="AE78" s="48"/>
      <c r="AF78" s="40">
        <v>0</v>
      </c>
      <c r="AG78" s="48">
        <v>27869.599999999999</v>
      </c>
      <c r="AH78" s="47">
        <v>281.60000000000002</v>
      </c>
      <c r="AI78" s="48">
        <f>AK78+AL78+AM78</f>
        <v>0</v>
      </c>
      <c r="AJ78" s="40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8"/>
      <c r="AU78" s="40">
        <v>0</v>
      </c>
      <c r="AV78" s="40">
        <v>0</v>
      </c>
      <c r="AW78" s="40">
        <v>0</v>
      </c>
      <c r="AX78" s="40">
        <v>0</v>
      </c>
      <c r="AY78" s="40">
        <v>0</v>
      </c>
      <c r="AZ78" s="40">
        <v>0</v>
      </c>
      <c r="BA78" s="40">
        <v>0</v>
      </c>
      <c r="BB78" s="40">
        <v>0</v>
      </c>
      <c r="BC78" s="40">
        <v>0</v>
      </c>
      <c r="BD78" s="40">
        <v>0</v>
      </c>
      <c r="BE78" s="40">
        <v>0</v>
      </c>
      <c r="BF78" s="40">
        <v>0</v>
      </c>
      <c r="BG78" s="40">
        <v>0</v>
      </c>
    </row>
    <row r="79" spans="1:59" ht="79.5" customHeight="1" x14ac:dyDescent="0.25">
      <c r="A79" s="43" t="s">
        <v>181</v>
      </c>
      <c r="B79" s="71" t="s">
        <v>213</v>
      </c>
      <c r="C79" s="45" t="s">
        <v>183</v>
      </c>
      <c r="D79" s="83" t="s">
        <v>49</v>
      </c>
      <c r="E79" s="46">
        <f t="shared" si="71"/>
        <v>613.1</v>
      </c>
      <c r="F79" s="48"/>
      <c r="G79" s="47">
        <f t="shared" si="303"/>
        <v>0</v>
      </c>
      <c r="H79" s="46">
        <f t="shared" si="303"/>
        <v>606.9</v>
      </c>
      <c r="I79" s="47">
        <f t="shared" si="82"/>
        <v>6.2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48"/>
      <c r="Q79" s="65">
        <v>0</v>
      </c>
      <c r="R79" s="65">
        <v>0</v>
      </c>
      <c r="S79" s="65">
        <v>0</v>
      </c>
      <c r="T79" s="65">
        <v>0</v>
      </c>
      <c r="U79" s="48"/>
      <c r="V79" s="65">
        <v>0</v>
      </c>
      <c r="W79" s="65">
        <v>0</v>
      </c>
      <c r="X79" s="65">
        <v>0</v>
      </c>
      <c r="Y79" s="65">
        <v>0</v>
      </c>
      <c r="Z79" s="48"/>
      <c r="AA79" s="65">
        <v>0</v>
      </c>
      <c r="AB79" s="65">
        <v>0</v>
      </c>
      <c r="AC79" s="65">
        <v>0</v>
      </c>
      <c r="AD79" s="48">
        <f t="shared" si="207"/>
        <v>613.1</v>
      </c>
      <c r="AE79" s="48"/>
      <c r="AF79" s="40">
        <v>0</v>
      </c>
      <c r="AG79" s="48">
        <v>606.9</v>
      </c>
      <c r="AH79" s="47">
        <v>6.2</v>
      </c>
      <c r="AI79" s="48">
        <f t="shared" si="83"/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8"/>
      <c r="AU79" s="40">
        <v>0</v>
      </c>
      <c r="AV79" s="40">
        <v>0</v>
      </c>
      <c r="AW79" s="40">
        <v>0</v>
      </c>
      <c r="AX79" s="40">
        <v>0</v>
      </c>
      <c r="AY79" s="40">
        <v>0</v>
      </c>
      <c r="AZ79" s="40">
        <v>0</v>
      </c>
      <c r="BA79" s="40">
        <v>0</v>
      </c>
      <c r="BB79" s="40">
        <v>0</v>
      </c>
      <c r="BC79" s="40">
        <v>0</v>
      </c>
      <c r="BD79" s="40">
        <v>0</v>
      </c>
      <c r="BE79" s="40">
        <v>0</v>
      </c>
      <c r="BF79" s="40">
        <v>0</v>
      </c>
      <c r="BG79" s="40">
        <v>0</v>
      </c>
    </row>
    <row r="80" spans="1:59" ht="60" customHeight="1" x14ac:dyDescent="0.25">
      <c r="A80" s="43" t="s">
        <v>182</v>
      </c>
      <c r="B80" s="71" t="s">
        <v>196</v>
      </c>
      <c r="C80" s="45" t="s">
        <v>21</v>
      </c>
      <c r="D80" s="45" t="s">
        <v>54</v>
      </c>
      <c r="E80" s="46">
        <f t="shared" ref="E80:E81" si="304">J80+O80+T80+Y80+AD80+AI80+AN80+AS80+AX80+BC80</f>
        <v>275.3</v>
      </c>
      <c r="F80" s="48"/>
      <c r="G80" s="47">
        <f t="shared" ref="G80:G81" si="305">L80+Q80+V80+AA80+AF80+AK80+AP80+AU80+AZ80+BE80</f>
        <v>0</v>
      </c>
      <c r="H80" s="46">
        <f t="shared" ref="H80:H81" si="306">M80+R80+W80+AB80+AG80+AL80+AQ80+AV80+BA80+BF80</f>
        <v>275.3</v>
      </c>
      <c r="I80" s="47">
        <f t="shared" ref="I80:I81" si="307">N80+S80+X80+AC80+AH80+AM80+AR80+AW80+BB80+BG80</f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48"/>
      <c r="Q80" s="65">
        <v>0</v>
      </c>
      <c r="R80" s="65">
        <v>0</v>
      </c>
      <c r="S80" s="65">
        <v>0</v>
      </c>
      <c r="T80" s="65">
        <v>0</v>
      </c>
      <c r="U80" s="48"/>
      <c r="V80" s="65">
        <v>0</v>
      </c>
      <c r="W80" s="65">
        <v>0</v>
      </c>
      <c r="X80" s="65">
        <v>0</v>
      </c>
      <c r="Y80" s="65">
        <v>0</v>
      </c>
      <c r="Z80" s="48"/>
      <c r="AA80" s="65">
        <v>0</v>
      </c>
      <c r="AB80" s="65">
        <v>0</v>
      </c>
      <c r="AC80" s="65">
        <v>0</v>
      </c>
      <c r="AD80" s="48">
        <f t="shared" ref="AD80:AD81" si="308">AF80+AG80+AH80</f>
        <v>275.3</v>
      </c>
      <c r="AE80" s="48"/>
      <c r="AF80" s="40">
        <v>0</v>
      </c>
      <c r="AG80" s="48">
        <v>275.3</v>
      </c>
      <c r="AH80" s="40">
        <v>0</v>
      </c>
      <c r="AI80" s="48">
        <f t="shared" ref="AI80:AI81" si="309">AK80+AL80+AM80</f>
        <v>0</v>
      </c>
      <c r="AJ80" s="40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8"/>
      <c r="AU80" s="40">
        <v>0</v>
      </c>
      <c r="AV80" s="40">
        <v>0</v>
      </c>
      <c r="AW80" s="40">
        <v>0</v>
      </c>
      <c r="AX80" s="40">
        <v>0</v>
      </c>
      <c r="AY80" s="40">
        <v>0</v>
      </c>
      <c r="AZ80" s="40">
        <v>0</v>
      </c>
      <c r="BA80" s="40">
        <v>0</v>
      </c>
      <c r="BB80" s="40">
        <v>0</v>
      </c>
      <c r="BC80" s="40">
        <v>0</v>
      </c>
      <c r="BD80" s="40">
        <v>0</v>
      </c>
      <c r="BE80" s="40">
        <v>0</v>
      </c>
      <c r="BF80" s="40">
        <v>0</v>
      </c>
      <c r="BG80" s="40">
        <v>0</v>
      </c>
    </row>
    <row r="81" spans="1:59" ht="78.75" x14ac:dyDescent="0.25">
      <c r="A81" s="43" t="s">
        <v>184</v>
      </c>
      <c r="B81" s="63" t="s">
        <v>201</v>
      </c>
      <c r="C81" s="64" t="s">
        <v>21</v>
      </c>
      <c r="D81" s="45" t="s">
        <v>54</v>
      </c>
      <c r="E81" s="46">
        <f t="shared" si="304"/>
        <v>300</v>
      </c>
      <c r="F81" s="47">
        <f t="shared" ref="F81" si="310">K81+P81+U81+Z81+AE81+AJ81+AO81+AT81+AY81+BD81</f>
        <v>0</v>
      </c>
      <c r="G81" s="47">
        <f t="shared" si="305"/>
        <v>0</v>
      </c>
      <c r="H81" s="46">
        <f t="shared" si="306"/>
        <v>300</v>
      </c>
      <c r="I81" s="47">
        <f t="shared" si="307"/>
        <v>0</v>
      </c>
      <c r="J81" s="48">
        <f t="shared" ref="J81" si="311">M81</f>
        <v>0</v>
      </c>
      <c r="K81" s="40">
        <v>0</v>
      </c>
      <c r="L81" s="40">
        <v>0</v>
      </c>
      <c r="M81" s="50">
        <v>0</v>
      </c>
      <c r="N81" s="40">
        <v>0</v>
      </c>
      <c r="O81" s="48">
        <f>R81</f>
        <v>0</v>
      </c>
      <c r="P81" s="40">
        <v>0</v>
      </c>
      <c r="Q81" s="40">
        <v>0</v>
      </c>
      <c r="R81" s="50">
        <v>0</v>
      </c>
      <c r="S81" s="40">
        <v>0</v>
      </c>
      <c r="T81" s="48">
        <f t="shared" ref="T81" si="312">W81</f>
        <v>0</v>
      </c>
      <c r="U81" s="40">
        <v>0</v>
      </c>
      <c r="V81" s="53">
        <v>0</v>
      </c>
      <c r="W81" s="65">
        <f t="shared" si="216"/>
        <v>0</v>
      </c>
      <c r="X81" s="55">
        <v>0</v>
      </c>
      <c r="Y81" s="84">
        <f t="shared" ref="Y81" si="313">AB81+AC81+AA81</f>
        <v>0</v>
      </c>
      <c r="Z81" s="40">
        <v>0</v>
      </c>
      <c r="AA81" s="68">
        <v>0</v>
      </c>
      <c r="AB81" s="1">
        <v>0</v>
      </c>
      <c r="AC81" s="69">
        <v>0</v>
      </c>
      <c r="AD81" s="48">
        <f t="shared" si="308"/>
        <v>300</v>
      </c>
      <c r="AE81" s="40">
        <v>0</v>
      </c>
      <c r="AF81" s="40">
        <v>0</v>
      </c>
      <c r="AG81" s="49">
        <v>300</v>
      </c>
      <c r="AH81" s="40">
        <v>0</v>
      </c>
      <c r="AI81" s="48">
        <f t="shared" si="309"/>
        <v>0</v>
      </c>
      <c r="AJ81" s="40">
        <v>0</v>
      </c>
      <c r="AK81" s="40">
        <v>0</v>
      </c>
      <c r="AL81" s="40">
        <v>0</v>
      </c>
      <c r="AM81" s="40">
        <v>0</v>
      </c>
      <c r="AN81" s="48">
        <f t="shared" ref="AN81" si="314">AQ81</f>
        <v>0</v>
      </c>
      <c r="AO81" s="40">
        <v>0</v>
      </c>
      <c r="AP81" s="40">
        <v>0</v>
      </c>
      <c r="AQ81" s="40">
        <v>0</v>
      </c>
      <c r="AR81" s="40">
        <v>0</v>
      </c>
      <c r="AS81" s="48">
        <f t="shared" ref="AS81" si="315">AV81</f>
        <v>0</v>
      </c>
      <c r="AT81" s="40">
        <v>0</v>
      </c>
      <c r="AU81" s="40">
        <v>0</v>
      </c>
      <c r="AV81" s="50">
        <v>0</v>
      </c>
      <c r="AW81" s="40">
        <v>0</v>
      </c>
      <c r="AX81" s="48">
        <f t="shared" ref="AX81" si="316">BA81</f>
        <v>0</v>
      </c>
      <c r="AY81" s="40">
        <v>0</v>
      </c>
      <c r="AZ81" s="40">
        <v>0</v>
      </c>
      <c r="BA81" s="50">
        <v>0</v>
      </c>
      <c r="BB81" s="40">
        <v>0</v>
      </c>
      <c r="BC81" s="48">
        <f t="shared" ref="BC81" si="317">BF81</f>
        <v>0</v>
      </c>
      <c r="BD81" s="40">
        <v>0</v>
      </c>
      <c r="BE81" s="40">
        <v>0</v>
      </c>
      <c r="BF81" s="50">
        <v>0</v>
      </c>
      <c r="BG81" s="40">
        <v>0</v>
      </c>
    </row>
    <row r="82" spans="1:59" ht="63" x14ac:dyDescent="0.25">
      <c r="A82" s="43" t="s">
        <v>195</v>
      </c>
      <c r="B82" s="63" t="s">
        <v>202</v>
      </c>
      <c r="C82" s="64" t="s">
        <v>21</v>
      </c>
      <c r="D82" s="83" t="s">
        <v>49</v>
      </c>
      <c r="E82" s="46">
        <f t="shared" ref="E82" si="318">J82+O82+T82+Y82+AD82+AI82+AN82+AS82+AX82+BC82</f>
        <v>7130</v>
      </c>
      <c r="F82" s="47">
        <f t="shared" ref="F82" si="319">K82+P82+U82+Z82+AE82+AJ82+AO82+AT82+AY82+BD82</f>
        <v>0</v>
      </c>
      <c r="G82" s="47">
        <f t="shared" ref="G82" si="320">L82+Q82+V82+AA82+AF82+AK82+AP82+AU82+AZ82+BE82</f>
        <v>0</v>
      </c>
      <c r="H82" s="46">
        <f t="shared" ref="H82" si="321">M82+R82+W82+AB82+AG82+AL82+AQ82+AV82+BA82+BF82</f>
        <v>7058.6</v>
      </c>
      <c r="I82" s="47">
        <f t="shared" ref="I82" si="322">N82+S82+X82+AC82+AH82+AM82+AR82+AW82+BB82+BG82</f>
        <v>71.400000000000006</v>
      </c>
      <c r="J82" s="48">
        <f t="shared" ref="J82" si="323">M82</f>
        <v>0</v>
      </c>
      <c r="K82" s="40">
        <v>0</v>
      </c>
      <c r="L82" s="40">
        <v>0</v>
      </c>
      <c r="M82" s="50">
        <v>0</v>
      </c>
      <c r="N82" s="40">
        <v>0</v>
      </c>
      <c r="O82" s="48">
        <f>R82</f>
        <v>0</v>
      </c>
      <c r="P82" s="40">
        <v>0</v>
      </c>
      <c r="Q82" s="40">
        <v>0</v>
      </c>
      <c r="R82" s="50">
        <v>0</v>
      </c>
      <c r="S82" s="40">
        <v>0</v>
      </c>
      <c r="T82" s="48">
        <f t="shared" ref="T82" si="324">W82</f>
        <v>0</v>
      </c>
      <c r="U82" s="40">
        <v>0</v>
      </c>
      <c r="V82" s="53">
        <v>0</v>
      </c>
      <c r="W82" s="65">
        <f t="shared" si="216"/>
        <v>0</v>
      </c>
      <c r="X82" s="55">
        <v>0</v>
      </c>
      <c r="Y82" s="84">
        <f t="shared" ref="Y82" si="325">AB82+AC82+AA82</f>
        <v>0</v>
      </c>
      <c r="Z82" s="40">
        <v>0</v>
      </c>
      <c r="AA82" s="68">
        <v>0</v>
      </c>
      <c r="AB82" s="1">
        <v>0</v>
      </c>
      <c r="AC82" s="69">
        <v>0</v>
      </c>
      <c r="AD82" s="48">
        <f t="shared" ref="AD82" si="326">AF82+AG82+AH82</f>
        <v>7130</v>
      </c>
      <c r="AE82" s="40">
        <v>0</v>
      </c>
      <c r="AF82" s="40">
        <v>0</v>
      </c>
      <c r="AG82" s="49">
        <v>7058.6</v>
      </c>
      <c r="AH82" s="47">
        <v>71.400000000000006</v>
      </c>
      <c r="AI82" s="48">
        <f t="shared" ref="AI82" si="327">AK82+AL82+AM82</f>
        <v>0</v>
      </c>
      <c r="AJ82" s="40">
        <v>0</v>
      </c>
      <c r="AK82" s="40">
        <v>0</v>
      </c>
      <c r="AL82" s="40">
        <v>0</v>
      </c>
      <c r="AM82" s="40">
        <v>0</v>
      </c>
      <c r="AN82" s="48">
        <f t="shared" ref="AN82" si="328">AQ82</f>
        <v>0</v>
      </c>
      <c r="AO82" s="40">
        <v>0</v>
      </c>
      <c r="AP82" s="40">
        <v>0</v>
      </c>
      <c r="AQ82" s="40">
        <v>0</v>
      </c>
      <c r="AR82" s="40">
        <v>0</v>
      </c>
      <c r="AS82" s="48">
        <f t="shared" ref="AS82" si="329">AV82</f>
        <v>0</v>
      </c>
      <c r="AT82" s="40">
        <v>0</v>
      </c>
      <c r="AU82" s="40">
        <v>0</v>
      </c>
      <c r="AV82" s="50">
        <v>0</v>
      </c>
      <c r="AW82" s="40">
        <v>0</v>
      </c>
      <c r="AX82" s="48">
        <f t="shared" ref="AX82" si="330">BA82</f>
        <v>0</v>
      </c>
      <c r="AY82" s="40">
        <v>0</v>
      </c>
      <c r="AZ82" s="40">
        <v>0</v>
      </c>
      <c r="BA82" s="50">
        <v>0</v>
      </c>
      <c r="BB82" s="40">
        <v>0</v>
      </c>
      <c r="BC82" s="48">
        <f t="shared" ref="BC82" si="331">BF82</f>
        <v>0</v>
      </c>
      <c r="BD82" s="40">
        <v>0</v>
      </c>
      <c r="BE82" s="40">
        <v>0</v>
      </c>
      <c r="BF82" s="50">
        <v>0</v>
      </c>
      <c r="BG82" s="40">
        <v>0</v>
      </c>
    </row>
    <row r="83" spans="1:59" ht="63" x14ac:dyDescent="0.25">
      <c r="A83" s="43" t="s">
        <v>200</v>
      </c>
      <c r="B83" s="63" t="s">
        <v>208</v>
      </c>
      <c r="C83" s="64" t="s">
        <v>21</v>
      </c>
      <c r="D83" s="45" t="s">
        <v>54</v>
      </c>
      <c r="E83" s="46">
        <f t="shared" ref="E83:E86" si="332">J83+O83+T83+Y83+AD83+AI83+AN83+AS83+AX83+BC83</f>
        <v>400</v>
      </c>
      <c r="F83" s="47">
        <f t="shared" ref="F83:F86" si="333">K83+P83+U83+Z83+AE83+AJ83+AO83+AT83+AY83+BD83</f>
        <v>0</v>
      </c>
      <c r="G83" s="47">
        <f t="shared" ref="G83:G86" si="334">L83+Q83+V83+AA83+AF83+AK83+AP83+AU83+AZ83+BE83</f>
        <v>0</v>
      </c>
      <c r="H83" s="46">
        <f t="shared" ref="H83:H86" si="335">M83+R83+W83+AB83+AG83+AL83+AQ83+AV83+BA83+BF83</f>
        <v>400</v>
      </c>
      <c r="I83" s="47">
        <f t="shared" ref="I83:I86" si="336">N83+S83+X83+AC83+AH83+AM83+AR83+AW83+BB83+BG83</f>
        <v>0</v>
      </c>
      <c r="J83" s="48">
        <f t="shared" ref="J83:J86" si="337">M83</f>
        <v>0</v>
      </c>
      <c r="K83" s="40">
        <v>0</v>
      </c>
      <c r="L83" s="40">
        <v>0</v>
      </c>
      <c r="M83" s="50">
        <v>0</v>
      </c>
      <c r="N83" s="40">
        <v>0</v>
      </c>
      <c r="O83" s="48">
        <f t="shared" ref="O83:O86" si="338">R83</f>
        <v>0</v>
      </c>
      <c r="P83" s="40">
        <v>0</v>
      </c>
      <c r="Q83" s="40">
        <v>0</v>
      </c>
      <c r="R83" s="50">
        <v>0</v>
      </c>
      <c r="S83" s="40">
        <v>0</v>
      </c>
      <c r="T83" s="48">
        <f t="shared" ref="T83:T86" si="339">W83</f>
        <v>0</v>
      </c>
      <c r="U83" s="40">
        <v>0</v>
      </c>
      <c r="V83" s="53">
        <v>0</v>
      </c>
      <c r="W83" s="65">
        <f t="shared" si="216"/>
        <v>0</v>
      </c>
      <c r="X83" s="55">
        <v>0</v>
      </c>
      <c r="Y83" s="84">
        <f t="shared" ref="Y83:Y86" si="340">AB83+AC83+AA83</f>
        <v>0</v>
      </c>
      <c r="Z83" s="40">
        <v>0</v>
      </c>
      <c r="AA83" s="68">
        <v>0</v>
      </c>
      <c r="AB83" s="1">
        <v>0</v>
      </c>
      <c r="AC83" s="69">
        <v>0</v>
      </c>
      <c r="AD83" s="48">
        <f t="shared" ref="AD83:AD86" si="341">AF83+AG83+AH83</f>
        <v>400</v>
      </c>
      <c r="AE83" s="40">
        <v>0</v>
      </c>
      <c r="AF83" s="40">
        <v>0</v>
      </c>
      <c r="AG83" s="49">
        <v>400</v>
      </c>
      <c r="AH83" s="40">
        <v>0</v>
      </c>
      <c r="AI83" s="48">
        <f t="shared" ref="AI83:AI86" si="342">AK83+AL83+AM83</f>
        <v>0</v>
      </c>
      <c r="AJ83" s="40">
        <v>0</v>
      </c>
      <c r="AK83" s="40">
        <v>0</v>
      </c>
      <c r="AL83" s="40">
        <v>0</v>
      </c>
      <c r="AM83" s="40">
        <v>0</v>
      </c>
      <c r="AN83" s="48">
        <f t="shared" ref="AN83:AN86" si="343">AQ83</f>
        <v>0</v>
      </c>
      <c r="AO83" s="40">
        <v>0</v>
      </c>
      <c r="AP83" s="40">
        <v>0</v>
      </c>
      <c r="AQ83" s="40">
        <v>0</v>
      </c>
      <c r="AR83" s="40">
        <v>0</v>
      </c>
      <c r="AS83" s="48">
        <f t="shared" ref="AS83:AS86" si="344">AV83</f>
        <v>0</v>
      </c>
      <c r="AT83" s="40">
        <v>0</v>
      </c>
      <c r="AU83" s="40">
        <v>0</v>
      </c>
      <c r="AV83" s="50">
        <v>0</v>
      </c>
      <c r="AW83" s="40">
        <v>0</v>
      </c>
      <c r="AX83" s="48">
        <f t="shared" ref="AX83:AX86" si="345">BA83</f>
        <v>0</v>
      </c>
      <c r="AY83" s="40">
        <v>0</v>
      </c>
      <c r="AZ83" s="40">
        <v>0</v>
      </c>
      <c r="BA83" s="50">
        <v>0</v>
      </c>
      <c r="BB83" s="40">
        <v>0</v>
      </c>
      <c r="BC83" s="48">
        <f t="shared" ref="BC83:BC86" si="346">BF83</f>
        <v>0</v>
      </c>
      <c r="BD83" s="40">
        <v>0</v>
      </c>
      <c r="BE83" s="40">
        <v>0</v>
      </c>
      <c r="BF83" s="50">
        <v>0</v>
      </c>
      <c r="BG83" s="40">
        <v>0</v>
      </c>
    </row>
    <row r="84" spans="1:59" ht="63" x14ac:dyDescent="0.25">
      <c r="A84" s="43" t="s">
        <v>203</v>
      </c>
      <c r="B84" s="63" t="s">
        <v>209</v>
      </c>
      <c r="C84" s="64" t="s">
        <v>21</v>
      </c>
      <c r="D84" s="45" t="s">
        <v>54</v>
      </c>
      <c r="E84" s="46">
        <f t="shared" si="332"/>
        <v>400</v>
      </c>
      <c r="F84" s="47">
        <f t="shared" si="333"/>
        <v>0</v>
      </c>
      <c r="G84" s="47">
        <f t="shared" si="334"/>
        <v>0</v>
      </c>
      <c r="H84" s="46">
        <f t="shared" si="335"/>
        <v>400</v>
      </c>
      <c r="I84" s="47">
        <f t="shared" si="336"/>
        <v>0</v>
      </c>
      <c r="J84" s="48">
        <f t="shared" si="337"/>
        <v>0</v>
      </c>
      <c r="K84" s="40">
        <v>0</v>
      </c>
      <c r="L84" s="40">
        <v>0</v>
      </c>
      <c r="M84" s="50">
        <v>0</v>
      </c>
      <c r="N84" s="40">
        <v>0</v>
      </c>
      <c r="O84" s="48">
        <f t="shared" si="338"/>
        <v>0</v>
      </c>
      <c r="P84" s="40">
        <v>0</v>
      </c>
      <c r="Q84" s="40">
        <v>0</v>
      </c>
      <c r="R84" s="50">
        <v>0</v>
      </c>
      <c r="S84" s="40">
        <v>0</v>
      </c>
      <c r="T84" s="48">
        <f t="shared" si="339"/>
        <v>0</v>
      </c>
      <c r="U84" s="40">
        <v>0</v>
      </c>
      <c r="V84" s="53">
        <v>0</v>
      </c>
      <c r="W84" s="65">
        <f t="shared" si="216"/>
        <v>0</v>
      </c>
      <c r="X84" s="55">
        <v>0</v>
      </c>
      <c r="Y84" s="84">
        <f t="shared" si="340"/>
        <v>0</v>
      </c>
      <c r="Z84" s="40">
        <v>0</v>
      </c>
      <c r="AA84" s="68">
        <v>0</v>
      </c>
      <c r="AB84" s="1">
        <v>0</v>
      </c>
      <c r="AC84" s="69">
        <v>0</v>
      </c>
      <c r="AD84" s="48">
        <f t="shared" si="341"/>
        <v>400</v>
      </c>
      <c r="AE84" s="40">
        <v>0</v>
      </c>
      <c r="AF84" s="40">
        <v>0</v>
      </c>
      <c r="AG84" s="49">
        <v>400</v>
      </c>
      <c r="AH84" s="40">
        <v>0</v>
      </c>
      <c r="AI84" s="48">
        <f t="shared" si="342"/>
        <v>0</v>
      </c>
      <c r="AJ84" s="40">
        <v>0</v>
      </c>
      <c r="AK84" s="40">
        <v>0</v>
      </c>
      <c r="AL84" s="40">
        <v>0</v>
      </c>
      <c r="AM84" s="40">
        <v>0</v>
      </c>
      <c r="AN84" s="48">
        <f t="shared" si="343"/>
        <v>0</v>
      </c>
      <c r="AO84" s="40">
        <v>0</v>
      </c>
      <c r="AP84" s="40">
        <v>0</v>
      </c>
      <c r="AQ84" s="40">
        <v>0</v>
      </c>
      <c r="AR84" s="40">
        <v>0</v>
      </c>
      <c r="AS84" s="48">
        <f t="shared" si="344"/>
        <v>0</v>
      </c>
      <c r="AT84" s="40">
        <v>0</v>
      </c>
      <c r="AU84" s="40">
        <v>0</v>
      </c>
      <c r="AV84" s="50">
        <v>0</v>
      </c>
      <c r="AW84" s="40">
        <v>0</v>
      </c>
      <c r="AX84" s="48">
        <f t="shared" si="345"/>
        <v>0</v>
      </c>
      <c r="AY84" s="40">
        <v>0</v>
      </c>
      <c r="AZ84" s="40">
        <v>0</v>
      </c>
      <c r="BA84" s="50">
        <v>0</v>
      </c>
      <c r="BB84" s="40">
        <v>0</v>
      </c>
      <c r="BC84" s="48">
        <f t="shared" si="346"/>
        <v>0</v>
      </c>
      <c r="BD84" s="40">
        <v>0</v>
      </c>
      <c r="BE84" s="40">
        <v>0</v>
      </c>
      <c r="BF84" s="50">
        <v>0</v>
      </c>
      <c r="BG84" s="40">
        <v>0</v>
      </c>
    </row>
    <row r="85" spans="1:59" ht="63" x14ac:dyDescent="0.25">
      <c r="A85" s="43" t="s">
        <v>204</v>
      </c>
      <c r="B85" s="63" t="s">
        <v>210</v>
      </c>
      <c r="C85" s="64" t="s">
        <v>21</v>
      </c>
      <c r="D85" s="45" t="s">
        <v>54</v>
      </c>
      <c r="E85" s="46">
        <f t="shared" si="332"/>
        <v>400</v>
      </c>
      <c r="F85" s="47">
        <f t="shared" si="333"/>
        <v>0</v>
      </c>
      <c r="G85" s="47">
        <f t="shared" si="334"/>
        <v>0</v>
      </c>
      <c r="H85" s="46">
        <f t="shared" si="335"/>
        <v>400</v>
      </c>
      <c r="I85" s="47">
        <f t="shared" si="336"/>
        <v>0</v>
      </c>
      <c r="J85" s="48">
        <f t="shared" si="337"/>
        <v>0</v>
      </c>
      <c r="K85" s="40">
        <v>0</v>
      </c>
      <c r="L85" s="40">
        <v>0</v>
      </c>
      <c r="M85" s="50">
        <v>0</v>
      </c>
      <c r="N85" s="40">
        <v>0</v>
      </c>
      <c r="O85" s="48">
        <f t="shared" si="338"/>
        <v>0</v>
      </c>
      <c r="P85" s="40">
        <v>0</v>
      </c>
      <c r="Q85" s="40">
        <v>0</v>
      </c>
      <c r="R85" s="50">
        <v>0</v>
      </c>
      <c r="S85" s="40">
        <v>0</v>
      </c>
      <c r="T85" s="48">
        <f t="shared" si="339"/>
        <v>0</v>
      </c>
      <c r="U85" s="40">
        <v>0</v>
      </c>
      <c r="V85" s="53">
        <v>0</v>
      </c>
      <c r="W85" s="65">
        <f t="shared" si="216"/>
        <v>0</v>
      </c>
      <c r="X85" s="55">
        <v>0</v>
      </c>
      <c r="Y85" s="84">
        <f t="shared" si="340"/>
        <v>0</v>
      </c>
      <c r="Z85" s="40">
        <v>0</v>
      </c>
      <c r="AA85" s="68">
        <v>0</v>
      </c>
      <c r="AB85" s="1">
        <v>0</v>
      </c>
      <c r="AC85" s="69">
        <v>0</v>
      </c>
      <c r="AD85" s="48">
        <f t="shared" si="341"/>
        <v>400</v>
      </c>
      <c r="AE85" s="40">
        <v>0</v>
      </c>
      <c r="AF85" s="40">
        <v>0</v>
      </c>
      <c r="AG85" s="49">
        <v>400</v>
      </c>
      <c r="AH85" s="40">
        <v>0</v>
      </c>
      <c r="AI85" s="48">
        <f t="shared" si="342"/>
        <v>0</v>
      </c>
      <c r="AJ85" s="40">
        <v>0</v>
      </c>
      <c r="AK85" s="40">
        <v>0</v>
      </c>
      <c r="AL85" s="40">
        <v>0</v>
      </c>
      <c r="AM85" s="40">
        <v>0</v>
      </c>
      <c r="AN85" s="48">
        <f t="shared" si="343"/>
        <v>0</v>
      </c>
      <c r="AO85" s="40">
        <v>0</v>
      </c>
      <c r="AP85" s="40">
        <v>0</v>
      </c>
      <c r="AQ85" s="40">
        <v>0</v>
      </c>
      <c r="AR85" s="40">
        <v>0</v>
      </c>
      <c r="AS85" s="48">
        <f t="shared" si="344"/>
        <v>0</v>
      </c>
      <c r="AT85" s="40">
        <v>0</v>
      </c>
      <c r="AU85" s="40">
        <v>0</v>
      </c>
      <c r="AV85" s="50">
        <v>0</v>
      </c>
      <c r="AW85" s="40">
        <v>0</v>
      </c>
      <c r="AX85" s="48">
        <f t="shared" si="345"/>
        <v>0</v>
      </c>
      <c r="AY85" s="40">
        <v>0</v>
      </c>
      <c r="AZ85" s="40">
        <v>0</v>
      </c>
      <c r="BA85" s="50">
        <v>0</v>
      </c>
      <c r="BB85" s="40">
        <v>0</v>
      </c>
      <c r="BC85" s="48">
        <f t="shared" si="346"/>
        <v>0</v>
      </c>
      <c r="BD85" s="40">
        <v>0</v>
      </c>
      <c r="BE85" s="40">
        <v>0</v>
      </c>
      <c r="BF85" s="50">
        <v>0</v>
      </c>
      <c r="BG85" s="40">
        <v>0</v>
      </c>
    </row>
    <row r="86" spans="1:59" ht="63" x14ac:dyDescent="0.25">
      <c r="A86" s="43" t="s">
        <v>205</v>
      </c>
      <c r="B86" s="63" t="s">
        <v>211</v>
      </c>
      <c r="C86" s="64" t="s">
        <v>21</v>
      </c>
      <c r="D86" s="45" t="s">
        <v>54</v>
      </c>
      <c r="E86" s="46">
        <f t="shared" si="332"/>
        <v>400</v>
      </c>
      <c r="F86" s="47">
        <f t="shared" si="333"/>
        <v>0</v>
      </c>
      <c r="G86" s="47">
        <f t="shared" si="334"/>
        <v>0</v>
      </c>
      <c r="H86" s="46">
        <f t="shared" si="335"/>
        <v>400</v>
      </c>
      <c r="I86" s="47">
        <f t="shared" si="336"/>
        <v>0</v>
      </c>
      <c r="J86" s="48">
        <f t="shared" si="337"/>
        <v>0</v>
      </c>
      <c r="K86" s="40">
        <v>0</v>
      </c>
      <c r="L86" s="40">
        <v>0</v>
      </c>
      <c r="M86" s="50">
        <v>0</v>
      </c>
      <c r="N86" s="40">
        <v>0</v>
      </c>
      <c r="O86" s="48">
        <f t="shared" si="338"/>
        <v>0</v>
      </c>
      <c r="P86" s="40">
        <v>0</v>
      </c>
      <c r="Q86" s="40">
        <v>0</v>
      </c>
      <c r="R86" s="50">
        <v>0</v>
      </c>
      <c r="S86" s="40">
        <v>0</v>
      </c>
      <c r="T86" s="48">
        <f t="shared" si="339"/>
        <v>0</v>
      </c>
      <c r="U86" s="40">
        <v>0</v>
      </c>
      <c r="V86" s="53">
        <v>0</v>
      </c>
      <c r="W86" s="65">
        <f t="shared" si="216"/>
        <v>0</v>
      </c>
      <c r="X86" s="55">
        <v>0</v>
      </c>
      <c r="Y86" s="84">
        <f t="shared" si="340"/>
        <v>0</v>
      </c>
      <c r="Z86" s="40">
        <v>0</v>
      </c>
      <c r="AA86" s="68">
        <v>0</v>
      </c>
      <c r="AB86" s="1">
        <v>0</v>
      </c>
      <c r="AC86" s="69">
        <v>0</v>
      </c>
      <c r="AD86" s="48">
        <f t="shared" si="341"/>
        <v>400</v>
      </c>
      <c r="AE86" s="40">
        <v>0</v>
      </c>
      <c r="AF86" s="40">
        <v>0</v>
      </c>
      <c r="AG86" s="49">
        <v>400</v>
      </c>
      <c r="AH86" s="40">
        <v>0</v>
      </c>
      <c r="AI86" s="48">
        <f t="shared" si="342"/>
        <v>0</v>
      </c>
      <c r="AJ86" s="40">
        <v>0</v>
      </c>
      <c r="AK86" s="40">
        <v>0</v>
      </c>
      <c r="AL86" s="40">
        <v>0</v>
      </c>
      <c r="AM86" s="40">
        <v>0</v>
      </c>
      <c r="AN86" s="48">
        <f t="shared" si="343"/>
        <v>0</v>
      </c>
      <c r="AO86" s="40">
        <v>0</v>
      </c>
      <c r="AP86" s="40">
        <v>0</v>
      </c>
      <c r="AQ86" s="40">
        <v>0</v>
      </c>
      <c r="AR86" s="40">
        <v>0</v>
      </c>
      <c r="AS86" s="48">
        <f t="shared" si="344"/>
        <v>0</v>
      </c>
      <c r="AT86" s="40">
        <v>0</v>
      </c>
      <c r="AU86" s="40">
        <v>0</v>
      </c>
      <c r="AV86" s="50">
        <v>0</v>
      </c>
      <c r="AW86" s="40">
        <v>0</v>
      </c>
      <c r="AX86" s="48">
        <f t="shared" si="345"/>
        <v>0</v>
      </c>
      <c r="AY86" s="40">
        <v>0</v>
      </c>
      <c r="AZ86" s="40">
        <v>0</v>
      </c>
      <c r="BA86" s="50">
        <v>0</v>
      </c>
      <c r="BB86" s="40">
        <v>0</v>
      </c>
      <c r="BC86" s="48">
        <f t="shared" si="346"/>
        <v>0</v>
      </c>
      <c r="BD86" s="40">
        <v>0</v>
      </c>
      <c r="BE86" s="40">
        <v>0</v>
      </c>
      <c r="BF86" s="50">
        <v>0</v>
      </c>
      <c r="BG86" s="40">
        <v>0</v>
      </c>
    </row>
    <row r="87" spans="1:59" ht="63" x14ac:dyDescent="0.25">
      <c r="A87" s="43" t="s">
        <v>206</v>
      </c>
      <c r="B87" s="63" t="s">
        <v>214</v>
      </c>
      <c r="C87" s="64" t="s">
        <v>21</v>
      </c>
      <c r="D87" s="83" t="s">
        <v>49</v>
      </c>
      <c r="E87" s="46">
        <f t="shared" ref="E87:E88" si="347">J87+O87+T87+Y87+AD87+AI87+AN87+AS87+AX87+BC87</f>
        <v>1556.3</v>
      </c>
      <c r="F87" s="47">
        <f t="shared" ref="F87" si="348">K87+P87+U87+Z87+AE87+AJ87+AO87+AT87+AY87+BD87</f>
        <v>0</v>
      </c>
      <c r="G87" s="47">
        <f t="shared" ref="G87:G88" si="349">L87+Q87+V87+AA87+AF87+AK87+AP87+AU87+AZ87+BE87</f>
        <v>0</v>
      </c>
      <c r="H87" s="46">
        <f t="shared" ref="H87:H88" si="350">M87+R87+W87+AB87+AG87+AL87+AQ87+AV87+BA87+BF87</f>
        <v>1540.7</v>
      </c>
      <c r="I87" s="47">
        <f t="shared" ref="I87:I88" si="351">N87+S87+X87+AC87+AH87+AM87+AR87+AW87+BB87+BG87</f>
        <v>15.6</v>
      </c>
      <c r="J87" s="48">
        <f t="shared" ref="J87" si="352">M87</f>
        <v>0</v>
      </c>
      <c r="K87" s="40">
        <v>0</v>
      </c>
      <c r="L87" s="40">
        <v>0</v>
      </c>
      <c r="M87" s="50">
        <v>0</v>
      </c>
      <c r="N87" s="40">
        <v>0</v>
      </c>
      <c r="O87" s="48">
        <f t="shared" ref="O87" si="353">R87</f>
        <v>0</v>
      </c>
      <c r="P87" s="40">
        <v>0</v>
      </c>
      <c r="Q87" s="40">
        <v>0</v>
      </c>
      <c r="R87" s="50">
        <v>0</v>
      </c>
      <c r="S87" s="40">
        <v>0</v>
      </c>
      <c r="T87" s="48">
        <f t="shared" ref="T87" si="354">W87</f>
        <v>0</v>
      </c>
      <c r="U87" s="40">
        <v>0</v>
      </c>
      <c r="V87" s="53">
        <v>0</v>
      </c>
      <c r="W87" s="65">
        <f t="shared" si="216"/>
        <v>0</v>
      </c>
      <c r="X87" s="55">
        <v>0</v>
      </c>
      <c r="Y87" s="84">
        <f t="shared" ref="Y87" si="355">AB87+AC87+AA87</f>
        <v>0</v>
      </c>
      <c r="Z87" s="40">
        <v>0</v>
      </c>
      <c r="AA87" s="68">
        <v>0</v>
      </c>
      <c r="AB87" s="1">
        <v>0</v>
      </c>
      <c r="AC87" s="69">
        <v>0</v>
      </c>
      <c r="AD87" s="48">
        <f t="shared" ref="AD87:AD88" si="356">AF87+AG87+AH87</f>
        <v>1556.3</v>
      </c>
      <c r="AE87" s="40">
        <v>0</v>
      </c>
      <c r="AF87" s="40">
        <v>0</v>
      </c>
      <c r="AG87" s="49">
        <v>1540.7</v>
      </c>
      <c r="AH87" s="47">
        <v>15.6</v>
      </c>
      <c r="AI87" s="48">
        <f t="shared" ref="AI87" si="357">AK87+AL87+AM87</f>
        <v>0</v>
      </c>
      <c r="AJ87" s="40">
        <v>0</v>
      </c>
      <c r="AK87" s="40">
        <v>0</v>
      </c>
      <c r="AL87" s="40">
        <v>0</v>
      </c>
      <c r="AM87" s="40">
        <v>0</v>
      </c>
      <c r="AN87" s="48">
        <f t="shared" ref="AN87" si="358">AQ87</f>
        <v>0</v>
      </c>
      <c r="AO87" s="40">
        <v>0</v>
      </c>
      <c r="AP87" s="40">
        <v>0</v>
      </c>
      <c r="AQ87" s="40">
        <v>0</v>
      </c>
      <c r="AR87" s="40">
        <v>0</v>
      </c>
      <c r="AS87" s="48">
        <f t="shared" ref="AS87" si="359">AV87</f>
        <v>0</v>
      </c>
      <c r="AT87" s="40">
        <v>0</v>
      </c>
      <c r="AU87" s="40">
        <v>0</v>
      </c>
      <c r="AV87" s="50">
        <v>0</v>
      </c>
      <c r="AW87" s="40">
        <v>0</v>
      </c>
      <c r="AX87" s="48">
        <f t="shared" ref="AX87" si="360">BA87</f>
        <v>0</v>
      </c>
      <c r="AY87" s="40">
        <v>0</v>
      </c>
      <c r="AZ87" s="40">
        <v>0</v>
      </c>
      <c r="BA87" s="50">
        <v>0</v>
      </c>
      <c r="BB87" s="40">
        <v>0</v>
      </c>
      <c r="BC87" s="48">
        <f t="shared" ref="BC87" si="361">BF87</f>
        <v>0</v>
      </c>
      <c r="BD87" s="40">
        <v>0</v>
      </c>
      <c r="BE87" s="40">
        <v>0</v>
      </c>
      <c r="BF87" s="50">
        <v>0</v>
      </c>
      <c r="BG87" s="40">
        <v>0</v>
      </c>
    </row>
    <row r="88" spans="1:59" ht="78.75" x14ac:dyDescent="0.25">
      <c r="A88" s="43" t="s">
        <v>207</v>
      </c>
      <c r="B88" s="71" t="s">
        <v>217</v>
      </c>
      <c r="C88" s="45" t="s">
        <v>21</v>
      </c>
      <c r="D88" s="45" t="s">
        <v>54</v>
      </c>
      <c r="E88" s="46">
        <f t="shared" si="347"/>
        <v>170</v>
      </c>
      <c r="F88" s="48"/>
      <c r="G88" s="47">
        <f t="shared" si="349"/>
        <v>0</v>
      </c>
      <c r="H88" s="46">
        <f t="shared" si="350"/>
        <v>170</v>
      </c>
      <c r="I88" s="47">
        <f t="shared" si="351"/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48"/>
      <c r="Q88" s="65">
        <v>0</v>
      </c>
      <c r="R88" s="65">
        <v>0</v>
      </c>
      <c r="S88" s="65">
        <v>0</v>
      </c>
      <c r="T88" s="65">
        <v>0</v>
      </c>
      <c r="U88" s="48"/>
      <c r="V88" s="65">
        <v>0</v>
      </c>
      <c r="W88" s="65">
        <v>0</v>
      </c>
      <c r="X88" s="65">
        <v>0</v>
      </c>
      <c r="Y88" s="65">
        <v>0</v>
      </c>
      <c r="Z88" s="48"/>
      <c r="AA88" s="65">
        <v>0</v>
      </c>
      <c r="AB88" s="65">
        <v>0</v>
      </c>
      <c r="AC88" s="65">
        <v>0</v>
      </c>
      <c r="AD88" s="48">
        <f t="shared" si="356"/>
        <v>0</v>
      </c>
      <c r="AE88" s="48"/>
      <c r="AF88" s="40">
        <v>0</v>
      </c>
      <c r="AG88" s="48">
        <v>0</v>
      </c>
      <c r="AH88" s="40">
        <v>0</v>
      </c>
      <c r="AI88" s="48">
        <f>AK88+AL88+AM88</f>
        <v>170</v>
      </c>
      <c r="AJ88" s="40">
        <v>0</v>
      </c>
      <c r="AK88" s="40">
        <v>0</v>
      </c>
      <c r="AL88" s="47">
        <f>290-120</f>
        <v>170</v>
      </c>
      <c r="AM88" s="40">
        <v>0</v>
      </c>
      <c r="AN88" s="40">
        <v>0</v>
      </c>
      <c r="AO88" s="40">
        <v>0</v>
      </c>
      <c r="AP88" s="40">
        <v>0</v>
      </c>
      <c r="AQ88" s="40">
        <v>0</v>
      </c>
      <c r="AR88" s="40">
        <v>0</v>
      </c>
      <c r="AS88" s="40">
        <v>0</v>
      </c>
      <c r="AT88" s="48"/>
      <c r="AU88" s="40">
        <v>0</v>
      </c>
      <c r="AV88" s="40">
        <v>0</v>
      </c>
      <c r="AW88" s="40">
        <v>0</v>
      </c>
      <c r="AX88" s="40">
        <v>0</v>
      </c>
      <c r="AY88" s="40">
        <v>0</v>
      </c>
      <c r="AZ88" s="40">
        <v>0</v>
      </c>
      <c r="BA88" s="40">
        <v>0</v>
      </c>
      <c r="BB88" s="40">
        <v>0</v>
      </c>
      <c r="BC88" s="40">
        <v>0</v>
      </c>
      <c r="BD88" s="40">
        <v>0</v>
      </c>
      <c r="BE88" s="40">
        <v>0</v>
      </c>
      <c r="BF88" s="40">
        <v>0</v>
      </c>
      <c r="BG88" s="40">
        <v>0</v>
      </c>
    </row>
    <row r="89" spans="1:59" ht="70.5" customHeight="1" x14ac:dyDescent="0.25">
      <c r="A89" s="43" t="s">
        <v>215</v>
      </c>
      <c r="B89" s="63" t="s">
        <v>219</v>
      </c>
      <c r="C89" s="64" t="s">
        <v>21</v>
      </c>
      <c r="D89" s="83" t="s">
        <v>49</v>
      </c>
      <c r="E89" s="46">
        <f t="shared" ref="E89" si="362">J89+O89+T89+Y89+AD89+AI89+AN89+AS89+AX89+BC89</f>
        <v>11506.1</v>
      </c>
      <c r="F89" s="47">
        <f t="shared" ref="F89" si="363">K89+P89+U89+Z89+AE89+AJ89+AO89+AT89+AY89+BD89</f>
        <v>0</v>
      </c>
      <c r="G89" s="47">
        <f t="shared" ref="G89" si="364">L89+Q89+V89+AA89+AF89+AK89+AP89+AU89+AZ89+BE89</f>
        <v>0</v>
      </c>
      <c r="H89" s="46">
        <f t="shared" ref="H89" si="365">M89+R89+W89+AB89+AG89+AL89+AQ89+AV89+BA89+BF89</f>
        <v>7479.2</v>
      </c>
      <c r="I89" s="47">
        <f t="shared" ref="I89" si="366">N89+S89+X89+AC89+AH89+AM89+AR89+AW89+BB89+BG89</f>
        <v>4026.9</v>
      </c>
      <c r="J89" s="48">
        <f t="shared" ref="J89:J92" si="367">M89</f>
        <v>0</v>
      </c>
      <c r="K89" s="40">
        <v>0</v>
      </c>
      <c r="L89" s="40">
        <v>0</v>
      </c>
      <c r="M89" s="50">
        <v>0</v>
      </c>
      <c r="N89" s="40">
        <v>0</v>
      </c>
      <c r="O89" s="48">
        <f t="shared" ref="O89" si="368">R89</f>
        <v>0</v>
      </c>
      <c r="P89" s="40">
        <v>0</v>
      </c>
      <c r="Q89" s="40">
        <v>0</v>
      </c>
      <c r="R89" s="50">
        <v>0</v>
      </c>
      <c r="S89" s="40">
        <v>0</v>
      </c>
      <c r="T89" s="48">
        <f t="shared" ref="T89:T92" si="369">W89</f>
        <v>0</v>
      </c>
      <c r="U89" s="40">
        <v>0</v>
      </c>
      <c r="V89" s="53">
        <v>0</v>
      </c>
      <c r="W89" s="65">
        <f t="shared" si="216"/>
        <v>0</v>
      </c>
      <c r="X89" s="55">
        <v>0</v>
      </c>
      <c r="Y89" s="84">
        <f t="shared" ref="Y89:Y92" si="370">AB89+AC89+AA89</f>
        <v>0</v>
      </c>
      <c r="Z89" s="40">
        <v>0</v>
      </c>
      <c r="AA89" s="68">
        <v>0</v>
      </c>
      <c r="AB89" s="1">
        <v>0</v>
      </c>
      <c r="AC89" s="69">
        <v>0</v>
      </c>
      <c r="AD89" s="48">
        <f t="shared" ref="AD89:AD92" si="371">AF89+AG89+AH89</f>
        <v>0</v>
      </c>
      <c r="AE89" s="40">
        <v>0</v>
      </c>
      <c r="AF89" s="40">
        <v>0</v>
      </c>
      <c r="AG89" s="49">
        <v>0</v>
      </c>
      <c r="AH89" s="47">
        <v>0</v>
      </c>
      <c r="AI89" s="48">
        <f t="shared" ref="AI89:AI92" si="372">AK89+AL89+AM89</f>
        <v>11506.1</v>
      </c>
      <c r="AJ89" s="40">
        <v>0</v>
      </c>
      <c r="AK89" s="40">
        <v>0</v>
      </c>
      <c r="AL89" s="47">
        <v>7479.2</v>
      </c>
      <c r="AM89" s="47">
        <v>4026.9</v>
      </c>
      <c r="AN89" s="48">
        <f t="shared" ref="AN89:AN92" si="373">AQ89</f>
        <v>0</v>
      </c>
      <c r="AO89" s="40">
        <v>0</v>
      </c>
      <c r="AP89" s="40">
        <v>0</v>
      </c>
      <c r="AQ89" s="40">
        <v>0</v>
      </c>
      <c r="AR89" s="40">
        <v>0</v>
      </c>
      <c r="AS89" s="48">
        <f t="shared" ref="AS89:AS92" si="374">AV89</f>
        <v>0</v>
      </c>
      <c r="AT89" s="40">
        <v>0</v>
      </c>
      <c r="AU89" s="40">
        <v>0</v>
      </c>
      <c r="AV89" s="50">
        <v>0</v>
      </c>
      <c r="AW89" s="40">
        <v>0</v>
      </c>
      <c r="AX89" s="48">
        <f t="shared" ref="AX89:AX92" si="375">BA89</f>
        <v>0</v>
      </c>
      <c r="AY89" s="40">
        <v>0</v>
      </c>
      <c r="AZ89" s="40">
        <v>0</v>
      </c>
      <c r="BA89" s="50">
        <v>0</v>
      </c>
      <c r="BB89" s="40">
        <v>0</v>
      </c>
      <c r="BC89" s="48">
        <f t="shared" ref="BC89:BC92" si="376">BF89</f>
        <v>0</v>
      </c>
      <c r="BD89" s="40">
        <v>0</v>
      </c>
      <c r="BE89" s="40">
        <v>0</v>
      </c>
      <c r="BF89" s="50">
        <v>0</v>
      </c>
      <c r="BG89" s="40">
        <v>0</v>
      </c>
    </row>
    <row r="90" spans="1:59" ht="83.25" customHeight="1" x14ac:dyDescent="0.25">
      <c r="A90" s="43" t="s">
        <v>216</v>
      </c>
      <c r="B90" s="63" t="s">
        <v>229</v>
      </c>
      <c r="C90" s="64" t="s">
        <v>21</v>
      </c>
      <c r="D90" s="45" t="s">
        <v>54</v>
      </c>
      <c r="E90" s="46">
        <f t="shared" ref="E90:E92" si="377">J90+O90+T90+Y90+AD90+AI90+AN90+AS90+AX90+BC90</f>
        <v>285.3</v>
      </c>
      <c r="F90" s="47">
        <f t="shared" ref="F90:F92" si="378">K90+P90+U90+Z90+AE90+AJ90+AO90+AT90+AY90+BD90</f>
        <v>0</v>
      </c>
      <c r="G90" s="47">
        <f t="shared" ref="G90:G92" si="379">L90+Q90+V90+AA90+AF90+AK90+AP90+AU90+AZ90+BE90</f>
        <v>0</v>
      </c>
      <c r="H90" s="46">
        <f t="shared" ref="H90:H92" si="380">M90+R90+W90+AB90+AG90+AL90+AQ90+AV90+BA90+BF90</f>
        <v>285.3</v>
      </c>
      <c r="I90" s="47">
        <f t="shared" ref="I90:I92" si="381">N90+S90+X90+AC90+AH90+AM90+AR90+AW90+BB90+BG90</f>
        <v>0</v>
      </c>
      <c r="J90" s="48">
        <f t="shared" ref="J90" si="382">M90</f>
        <v>0</v>
      </c>
      <c r="K90" s="40">
        <v>0</v>
      </c>
      <c r="L90" s="40">
        <v>0</v>
      </c>
      <c r="M90" s="50">
        <v>0</v>
      </c>
      <c r="N90" s="40">
        <v>0</v>
      </c>
      <c r="O90" s="48">
        <f t="shared" ref="O90:O100" si="383">R90</f>
        <v>0</v>
      </c>
      <c r="P90" s="40">
        <v>0</v>
      </c>
      <c r="Q90" s="40">
        <v>0</v>
      </c>
      <c r="R90" s="50">
        <v>0</v>
      </c>
      <c r="S90" s="40">
        <v>0</v>
      </c>
      <c r="T90" s="48">
        <f t="shared" ref="T90" si="384">W90</f>
        <v>0</v>
      </c>
      <c r="U90" s="40">
        <v>0</v>
      </c>
      <c r="V90" s="53">
        <v>0</v>
      </c>
      <c r="W90" s="65">
        <f t="shared" si="216"/>
        <v>0</v>
      </c>
      <c r="X90" s="55">
        <v>0</v>
      </c>
      <c r="Y90" s="84">
        <f t="shared" ref="Y90" si="385">AB90+AC90+AA90</f>
        <v>0</v>
      </c>
      <c r="Z90" s="40">
        <v>0</v>
      </c>
      <c r="AA90" s="68">
        <v>0</v>
      </c>
      <c r="AB90" s="1">
        <v>0</v>
      </c>
      <c r="AC90" s="69">
        <v>0</v>
      </c>
      <c r="AD90" s="48">
        <f t="shared" ref="AD90" si="386">AF90+AG90+AH90</f>
        <v>0</v>
      </c>
      <c r="AE90" s="40">
        <v>0</v>
      </c>
      <c r="AF90" s="40">
        <v>0</v>
      </c>
      <c r="AG90" s="49">
        <v>0</v>
      </c>
      <c r="AH90" s="40">
        <v>0</v>
      </c>
      <c r="AI90" s="48">
        <f t="shared" ref="AI90" si="387">AK90+AL90+AM90</f>
        <v>285.3</v>
      </c>
      <c r="AJ90" s="40">
        <v>0</v>
      </c>
      <c r="AK90" s="40">
        <v>0</v>
      </c>
      <c r="AL90" s="49">
        <v>285.3</v>
      </c>
      <c r="AM90" s="40">
        <v>0</v>
      </c>
      <c r="AN90" s="48">
        <f t="shared" ref="AN90" si="388">AQ90</f>
        <v>0</v>
      </c>
      <c r="AO90" s="40">
        <v>0</v>
      </c>
      <c r="AP90" s="40">
        <v>0</v>
      </c>
      <c r="AQ90" s="50">
        <v>0</v>
      </c>
      <c r="AR90" s="40">
        <v>0</v>
      </c>
      <c r="AS90" s="48">
        <f t="shared" ref="AS90" si="389">AV90</f>
        <v>0</v>
      </c>
      <c r="AT90" s="40">
        <v>0</v>
      </c>
      <c r="AU90" s="40">
        <v>0</v>
      </c>
      <c r="AV90" s="50">
        <v>0</v>
      </c>
      <c r="AW90" s="40">
        <v>0</v>
      </c>
      <c r="AX90" s="48">
        <f t="shared" ref="AX90" si="390">BA90</f>
        <v>0</v>
      </c>
      <c r="AY90" s="40">
        <v>0</v>
      </c>
      <c r="AZ90" s="40">
        <v>0</v>
      </c>
      <c r="BA90" s="50">
        <v>0</v>
      </c>
      <c r="BB90" s="40">
        <v>0</v>
      </c>
      <c r="BC90" s="48">
        <f t="shared" ref="BC90" si="391">BF90</f>
        <v>0</v>
      </c>
      <c r="BD90" s="40">
        <v>0</v>
      </c>
      <c r="BE90" s="40">
        <v>0</v>
      </c>
      <c r="BF90" s="50">
        <v>0</v>
      </c>
      <c r="BG90" s="40">
        <v>0</v>
      </c>
    </row>
    <row r="91" spans="1:59" ht="57" customHeight="1" x14ac:dyDescent="0.25">
      <c r="A91" s="43" t="s">
        <v>218</v>
      </c>
      <c r="B91" s="63" t="s">
        <v>230</v>
      </c>
      <c r="C91" s="64" t="s">
        <v>21</v>
      </c>
      <c r="D91" s="45" t="s">
        <v>54</v>
      </c>
      <c r="E91" s="46">
        <f t="shared" si="377"/>
        <v>92.4</v>
      </c>
      <c r="F91" s="47">
        <f t="shared" si="378"/>
        <v>0</v>
      </c>
      <c r="G91" s="47">
        <f t="shared" si="379"/>
        <v>0</v>
      </c>
      <c r="H91" s="46">
        <f t="shared" si="380"/>
        <v>92.4</v>
      </c>
      <c r="I91" s="47">
        <f t="shared" si="381"/>
        <v>0</v>
      </c>
      <c r="J91" s="48">
        <f t="shared" ref="J91" si="392">M91</f>
        <v>0</v>
      </c>
      <c r="K91" s="40">
        <v>0</v>
      </c>
      <c r="L91" s="40">
        <v>0</v>
      </c>
      <c r="M91" s="50">
        <v>0</v>
      </c>
      <c r="N91" s="40">
        <v>0</v>
      </c>
      <c r="O91" s="48">
        <f t="shared" si="383"/>
        <v>0</v>
      </c>
      <c r="P91" s="40">
        <v>0</v>
      </c>
      <c r="Q91" s="40">
        <v>0</v>
      </c>
      <c r="R91" s="50">
        <v>0</v>
      </c>
      <c r="S91" s="40">
        <v>0</v>
      </c>
      <c r="T91" s="48">
        <f t="shared" ref="T91" si="393">W91</f>
        <v>0</v>
      </c>
      <c r="U91" s="40">
        <v>0</v>
      </c>
      <c r="V91" s="53">
        <v>0</v>
      </c>
      <c r="W91" s="65">
        <f t="shared" si="216"/>
        <v>0</v>
      </c>
      <c r="X91" s="55">
        <v>0</v>
      </c>
      <c r="Y91" s="84">
        <f t="shared" ref="Y91" si="394">AB91+AC91+AA91</f>
        <v>0</v>
      </c>
      <c r="Z91" s="40">
        <v>0</v>
      </c>
      <c r="AA91" s="68">
        <v>0</v>
      </c>
      <c r="AB91" s="1">
        <v>0</v>
      </c>
      <c r="AC91" s="69">
        <v>0</v>
      </c>
      <c r="AD91" s="48">
        <f t="shared" ref="AD91" si="395">AF91+AG91+AH91</f>
        <v>0</v>
      </c>
      <c r="AE91" s="40">
        <v>0</v>
      </c>
      <c r="AF91" s="40">
        <v>0</v>
      </c>
      <c r="AG91" s="49">
        <v>0</v>
      </c>
      <c r="AH91" s="40">
        <v>0</v>
      </c>
      <c r="AI91" s="48">
        <f t="shared" ref="AI91" si="396">AK91+AL91+AM91</f>
        <v>92.4</v>
      </c>
      <c r="AJ91" s="40">
        <v>0</v>
      </c>
      <c r="AK91" s="40">
        <v>0</v>
      </c>
      <c r="AL91" s="49">
        <v>92.4</v>
      </c>
      <c r="AM91" s="40">
        <v>0</v>
      </c>
      <c r="AN91" s="48">
        <f t="shared" ref="AN91" si="397">AQ91</f>
        <v>0</v>
      </c>
      <c r="AO91" s="40">
        <v>0</v>
      </c>
      <c r="AP91" s="40">
        <v>0</v>
      </c>
      <c r="AQ91" s="50">
        <v>0</v>
      </c>
      <c r="AR91" s="40">
        <v>0</v>
      </c>
      <c r="AS91" s="48">
        <f t="shared" ref="AS91" si="398">AV91</f>
        <v>0</v>
      </c>
      <c r="AT91" s="40">
        <v>0</v>
      </c>
      <c r="AU91" s="40">
        <v>0</v>
      </c>
      <c r="AV91" s="50">
        <v>0</v>
      </c>
      <c r="AW91" s="40">
        <v>0</v>
      </c>
      <c r="AX91" s="48">
        <f t="shared" ref="AX91" si="399">BA91</f>
        <v>0</v>
      </c>
      <c r="AY91" s="40">
        <v>0</v>
      </c>
      <c r="AZ91" s="40">
        <v>0</v>
      </c>
      <c r="BA91" s="50">
        <v>0</v>
      </c>
      <c r="BB91" s="40">
        <v>0</v>
      </c>
      <c r="BC91" s="48">
        <f t="shared" ref="BC91" si="400">BF91</f>
        <v>0</v>
      </c>
      <c r="BD91" s="40">
        <v>0</v>
      </c>
      <c r="BE91" s="40">
        <v>0</v>
      </c>
      <c r="BF91" s="50">
        <v>0</v>
      </c>
      <c r="BG91" s="40">
        <v>0</v>
      </c>
    </row>
    <row r="92" spans="1:59" ht="78.75" customHeight="1" x14ac:dyDescent="0.25">
      <c r="A92" s="43" t="s">
        <v>226</v>
      </c>
      <c r="B92" s="63" t="s">
        <v>231</v>
      </c>
      <c r="C92" s="64" t="s">
        <v>21</v>
      </c>
      <c r="D92" s="45" t="s">
        <v>54</v>
      </c>
      <c r="E92" s="46">
        <f t="shared" si="377"/>
        <v>64.099999999999994</v>
      </c>
      <c r="F92" s="47">
        <f t="shared" si="378"/>
        <v>0</v>
      </c>
      <c r="G92" s="47">
        <f t="shared" si="379"/>
        <v>0</v>
      </c>
      <c r="H92" s="46">
        <f t="shared" si="380"/>
        <v>64.099999999999994</v>
      </c>
      <c r="I92" s="47">
        <f t="shared" si="381"/>
        <v>0</v>
      </c>
      <c r="J92" s="48">
        <f t="shared" si="367"/>
        <v>0</v>
      </c>
      <c r="K92" s="40">
        <v>0</v>
      </c>
      <c r="L92" s="40">
        <v>0</v>
      </c>
      <c r="M92" s="50">
        <v>0</v>
      </c>
      <c r="N92" s="40">
        <v>0</v>
      </c>
      <c r="O92" s="48">
        <f t="shared" si="383"/>
        <v>0</v>
      </c>
      <c r="P92" s="40">
        <v>0</v>
      </c>
      <c r="Q92" s="40">
        <v>0</v>
      </c>
      <c r="R92" s="50">
        <v>0</v>
      </c>
      <c r="S92" s="40">
        <v>0</v>
      </c>
      <c r="T92" s="48">
        <f t="shared" si="369"/>
        <v>0</v>
      </c>
      <c r="U92" s="40">
        <v>0</v>
      </c>
      <c r="V92" s="53">
        <v>0</v>
      </c>
      <c r="W92" s="65">
        <f t="shared" si="216"/>
        <v>0</v>
      </c>
      <c r="X92" s="55">
        <v>0</v>
      </c>
      <c r="Y92" s="84">
        <f t="shared" si="370"/>
        <v>0</v>
      </c>
      <c r="Z92" s="40">
        <v>0</v>
      </c>
      <c r="AA92" s="68">
        <v>0</v>
      </c>
      <c r="AB92" s="1">
        <v>0</v>
      </c>
      <c r="AC92" s="69">
        <v>0</v>
      </c>
      <c r="AD92" s="48">
        <f t="shared" si="371"/>
        <v>0</v>
      </c>
      <c r="AE92" s="40">
        <v>0</v>
      </c>
      <c r="AF92" s="40">
        <v>0</v>
      </c>
      <c r="AG92" s="49">
        <v>0</v>
      </c>
      <c r="AH92" s="40">
        <v>0</v>
      </c>
      <c r="AI92" s="48">
        <f t="shared" si="372"/>
        <v>64.099999999999994</v>
      </c>
      <c r="AJ92" s="40">
        <v>0</v>
      </c>
      <c r="AK92" s="40">
        <v>0</v>
      </c>
      <c r="AL92" s="49">
        <v>64.099999999999994</v>
      </c>
      <c r="AM92" s="40">
        <v>0</v>
      </c>
      <c r="AN92" s="48">
        <f t="shared" si="373"/>
        <v>0</v>
      </c>
      <c r="AO92" s="40">
        <v>0</v>
      </c>
      <c r="AP92" s="40">
        <v>0</v>
      </c>
      <c r="AQ92" s="50">
        <v>0</v>
      </c>
      <c r="AR92" s="40">
        <v>0</v>
      </c>
      <c r="AS92" s="48">
        <f t="shared" si="374"/>
        <v>0</v>
      </c>
      <c r="AT92" s="40">
        <v>0</v>
      </c>
      <c r="AU92" s="40">
        <v>0</v>
      </c>
      <c r="AV92" s="50">
        <v>0</v>
      </c>
      <c r="AW92" s="40">
        <v>0</v>
      </c>
      <c r="AX92" s="48">
        <f t="shared" si="375"/>
        <v>0</v>
      </c>
      <c r="AY92" s="40">
        <v>0</v>
      </c>
      <c r="AZ92" s="40">
        <v>0</v>
      </c>
      <c r="BA92" s="50">
        <v>0</v>
      </c>
      <c r="BB92" s="40">
        <v>0</v>
      </c>
      <c r="BC92" s="48">
        <f t="shared" si="376"/>
        <v>0</v>
      </c>
      <c r="BD92" s="40">
        <v>0</v>
      </c>
      <c r="BE92" s="40">
        <v>0</v>
      </c>
      <c r="BF92" s="50">
        <v>0</v>
      </c>
      <c r="BG92" s="40">
        <v>0</v>
      </c>
    </row>
    <row r="93" spans="1:59" ht="78.75" customHeight="1" x14ac:dyDescent="0.25">
      <c r="A93" s="43" t="s">
        <v>227</v>
      </c>
      <c r="B93" s="63" t="s">
        <v>241</v>
      </c>
      <c r="C93" s="64" t="s">
        <v>21</v>
      </c>
      <c r="D93" s="83" t="s">
        <v>49</v>
      </c>
      <c r="E93" s="46">
        <f t="shared" ref="E93:E97" si="401">J93+O93+T93+Y93+AD93+AI93+AN93+AS93+AX93+BC93</f>
        <v>14955.2</v>
      </c>
      <c r="F93" s="47">
        <f t="shared" ref="F93:F97" si="402">K93+P93+U93+Z93+AE93+AJ93+AO93+AT93+AY93+BD93</f>
        <v>0</v>
      </c>
      <c r="G93" s="47">
        <f t="shared" ref="G93:G97" si="403">L93+Q93+V93+AA93+AF93+AK93+AP93+AU93+AZ93+BE93</f>
        <v>0</v>
      </c>
      <c r="H93" s="46">
        <f t="shared" ref="H93:H97" si="404">M93+R93+W93+AB93+AG93+AL93+AQ93+AV93+BA93+BF93</f>
        <v>14805.6</v>
      </c>
      <c r="I93" s="47">
        <f t="shared" ref="I93:I97" si="405">N93+S93+X93+AC93+AH93+AM93+AR93+AW93+BB93+BG93</f>
        <v>149.6</v>
      </c>
      <c r="J93" s="48">
        <f t="shared" ref="J93:J97" si="406">M93</f>
        <v>0</v>
      </c>
      <c r="K93" s="40">
        <v>0</v>
      </c>
      <c r="L93" s="40">
        <v>0</v>
      </c>
      <c r="M93" s="50">
        <v>0</v>
      </c>
      <c r="N93" s="40">
        <v>0</v>
      </c>
      <c r="O93" s="48">
        <f t="shared" si="383"/>
        <v>0</v>
      </c>
      <c r="P93" s="40">
        <v>0</v>
      </c>
      <c r="Q93" s="40">
        <v>0</v>
      </c>
      <c r="R93" s="50">
        <v>0</v>
      </c>
      <c r="S93" s="40">
        <v>0</v>
      </c>
      <c r="T93" s="48">
        <f t="shared" ref="T93:T97" si="407">W93</f>
        <v>0</v>
      </c>
      <c r="U93" s="40">
        <v>0</v>
      </c>
      <c r="V93" s="53">
        <v>0</v>
      </c>
      <c r="W93" s="65">
        <f t="shared" si="216"/>
        <v>0</v>
      </c>
      <c r="X93" s="55">
        <v>0</v>
      </c>
      <c r="Y93" s="84">
        <f t="shared" ref="Y93:Y97" si="408">AB93+AC93+AA93</f>
        <v>0</v>
      </c>
      <c r="Z93" s="40">
        <v>0</v>
      </c>
      <c r="AA93" s="68">
        <v>0</v>
      </c>
      <c r="AB93" s="1">
        <v>0</v>
      </c>
      <c r="AC93" s="69">
        <v>0</v>
      </c>
      <c r="AD93" s="48">
        <f t="shared" ref="AD93:AD97" si="409">AF93+AG93+AH93</f>
        <v>0</v>
      </c>
      <c r="AE93" s="40">
        <v>0</v>
      </c>
      <c r="AF93" s="40">
        <v>0</v>
      </c>
      <c r="AG93" s="49">
        <v>0</v>
      </c>
      <c r="AH93" s="40">
        <v>0</v>
      </c>
      <c r="AI93" s="48">
        <f t="shared" ref="AI93:AI97" si="410">AK93+AL93+AM93</f>
        <v>14955.2</v>
      </c>
      <c r="AJ93" s="40">
        <v>0</v>
      </c>
      <c r="AK93" s="40">
        <v>0</v>
      </c>
      <c r="AL93" s="49">
        <v>14805.6</v>
      </c>
      <c r="AM93" s="47">
        <v>149.6</v>
      </c>
      <c r="AN93" s="48">
        <f t="shared" ref="AN93:AN97" si="411">AQ93</f>
        <v>0</v>
      </c>
      <c r="AO93" s="40">
        <v>0</v>
      </c>
      <c r="AP93" s="40">
        <v>0</v>
      </c>
      <c r="AQ93" s="50">
        <v>0</v>
      </c>
      <c r="AR93" s="40">
        <v>0</v>
      </c>
      <c r="AS93" s="48">
        <f t="shared" ref="AS93:AS97" si="412">AV93</f>
        <v>0</v>
      </c>
      <c r="AT93" s="40">
        <v>0</v>
      </c>
      <c r="AU93" s="40">
        <v>0</v>
      </c>
      <c r="AV93" s="50">
        <v>0</v>
      </c>
      <c r="AW93" s="40">
        <v>0</v>
      </c>
      <c r="AX93" s="48">
        <f t="shared" ref="AX93:AX97" si="413">BA93</f>
        <v>0</v>
      </c>
      <c r="AY93" s="40">
        <v>0</v>
      </c>
      <c r="AZ93" s="40">
        <v>0</v>
      </c>
      <c r="BA93" s="50">
        <v>0</v>
      </c>
      <c r="BB93" s="40">
        <v>0</v>
      </c>
      <c r="BC93" s="48">
        <f t="shared" ref="BC93:BC97" si="414">BF93</f>
        <v>0</v>
      </c>
      <c r="BD93" s="40">
        <v>0</v>
      </c>
      <c r="BE93" s="40">
        <v>0</v>
      </c>
      <c r="BF93" s="50">
        <v>0</v>
      </c>
      <c r="BG93" s="40">
        <v>0</v>
      </c>
    </row>
    <row r="94" spans="1:59" ht="95.25" customHeight="1" x14ac:dyDescent="0.25">
      <c r="A94" s="43" t="s">
        <v>228</v>
      </c>
      <c r="B94" s="63" t="s">
        <v>242</v>
      </c>
      <c r="C94" s="64" t="s">
        <v>21</v>
      </c>
      <c r="D94" s="45" t="s">
        <v>54</v>
      </c>
      <c r="E94" s="46">
        <f t="shared" si="401"/>
        <v>160</v>
      </c>
      <c r="F94" s="47">
        <f t="shared" si="402"/>
        <v>0</v>
      </c>
      <c r="G94" s="47">
        <f t="shared" si="403"/>
        <v>0</v>
      </c>
      <c r="H94" s="46">
        <f t="shared" si="404"/>
        <v>160</v>
      </c>
      <c r="I94" s="47">
        <f t="shared" si="405"/>
        <v>0</v>
      </c>
      <c r="J94" s="48">
        <f t="shared" si="406"/>
        <v>0</v>
      </c>
      <c r="K94" s="40">
        <v>0</v>
      </c>
      <c r="L94" s="40">
        <v>0</v>
      </c>
      <c r="M94" s="50">
        <v>0</v>
      </c>
      <c r="N94" s="40">
        <v>0</v>
      </c>
      <c r="O94" s="48">
        <f t="shared" si="383"/>
        <v>0</v>
      </c>
      <c r="P94" s="40">
        <v>0</v>
      </c>
      <c r="Q94" s="40">
        <v>0</v>
      </c>
      <c r="R94" s="50">
        <v>0</v>
      </c>
      <c r="S94" s="40">
        <v>0</v>
      </c>
      <c r="T94" s="48">
        <f t="shared" si="407"/>
        <v>0</v>
      </c>
      <c r="U94" s="40">
        <v>0</v>
      </c>
      <c r="V94" s="53">
        <v>0</v>
      </c>
      <c r="W94" s="65">
        <f t="shared" si="216"/>
        <v>0</v>
      </c>
      <c r="X94" s="55">
        <v>0</v>
      </c>
      <c r="Y94" s="84">
        <f t="shared" si="408"/>
        <v>0</v>
      </c>
      <c r="Z94" s="40">
        <v>0</v>
      </c>
      <c r="AA94" s="68">
        <v>0</v>
      </c>
      <c r="AB94" s="1">
        <v>0</v>
      </c>
      <c r="AC94" s="69">
        <v>0</v>
      </c>
      <c r="AD94" s="48">
        <f t="shared" si="409"/>
        <v>0</v>
      </c>
      <c r="AE94" s="40">
        <v>0</v>
      </c>
      <c r="AF94" s="40">
        <v>0</v>
      </c>
      <c r="AG94" s="49">
        <v>0</v>
      </c>
      <c r="AH94" s="40">
        <v>0</v>
      </c>
      <c r="AI94" s="48">
        <f t="shared" si="410"/>
        <v>160</v>
      </c>
      <c r="AJ94" s="40">
        <v>0</v>
      </c>
      <c r="AK94" s="40">
        <v>0</v>
      </c>
      <c r="AL94" s="49">
        <v>160</v>
      </c>
      <c r="AM94" s="40">
        <v>0</v>
      </c>
      <c r="AN94" s="48">
        <f t="shared" si="411"/>
        <v>0</v>
      </c>
      <c r="AO94" s="40">
        <v>0</v>
      </c>
      <c r="AP94" s="40">
        <v>0</v>
      </c>
      <c r="AQ94" s="50">
        <v>0</v>
      </c>
      <c r="AR94" s="40">
        <v>0</v>
      </c>
      <c r="AS94" s="48">
        <f t="shared" si="412"/>
        <v>0</v>
      </c>
      <c r="AT94" s="40">
        <v>0</v>
      </c>
      <c r="AU94" s="40">
        <v>0</v>
      </c>
      <c r="AV94" s="50">
        <v>0</v>
      </c>
      <c r="AW94" s="40">
        <v>0</v>
      </c>
      <c r="AX94" s="48">
        <f t="shared" si="413"/>
        <v>0</v>
      </c>
      <c r="AY94" s="40">
        <v>0</v>
      </c>
      <c r="AZ94" s="40">
        <v>0</v>
      </c>
      <c r="BA94" s="50">
        <v>0</v>
      </c>
      <c r="BB94" s="40">
        <v>0</v>
      </c>
      <c r="BC94" s="48">
        <f t="shared" si="414"/>
        <v>0</v>
      </c>
      <c r="BD94" s="40">
        <v>0</v>
      </c>
      <c r="BE94" s="40">
        <v>0</v>
      </c>
      <c r="BF94" s="50">
        <v>0</v>
      </c>
      <c r="BG94" s="40">
        <v>0</v>
      </c>
    </row>
    <row r="95" spans="1:59" ht="78.75" customHeight="1" x14ac:dyDescent="0.25">
      <c r="A95" s="43" t="s">
        <v>235</v>
      </c>
      <c r="B95" s="63" t="s">
        <v>243</v>
      </c>
      <c r="C95" s="64" t="s">
        <v>21</v>
      </c>
      <c r="D95" s="45" t="s">
        <v>54</v>
      </c>
      <c r="E95" s="46">
        <f t="shared" si="401"/>
        <v>100</v>
      </c>
      <c r="F95" s="47">
        <f t="shared" si="402"/>
        <v>0</v>
      </c>
      <c r="G95" s="47">
        <f t="shared" si="403"/>
        <v>0</v>
      </c>
      <c r="H95" s="46">
        <f t="shared" si="404"/>
        <v>100</v>
      </c>
      <c r="I95" s="47">
        <f t="shared" si="405"/>
        <v>0</v>
      </c>
      <c r="J95" s="48">
        <f t="shared" si="406"/>
        <v>0</v>
      </c>
      <c r="K95" s="40">
        <v>0</v>
      </c>
      <c r="L95" s="40">
        <v>0</v>
      </c>
      <c r="M95" s="50">
        <v>0</v>
      </c>
      <c r="N95" s="40">
        <v>0</v>
      </c>
      <c r="O95" s="48">
        <f t="shared" si="383"/>
        <v>0</v>
      </c>
      <c r="P95" s="40">
        <v>0</v>
      </c>
      <c r="Q95" s="40">
        <v>0</v>
      </c>
      <c r="R95" s="50">
        <v>0</v>
      </c>
      <c r="S95" s="40">
        <v>0</v>
      </c>
      <c r="T95" s="48">
        <f t="shared" si="407"/>
        <v>0</v>
      </c>
      <c r="U95" s="40">
        <v>0</v>
      </c>
      <c r="V95" s="53">
        <v>0</v>
      </c>
      <c r="W95" s="65">
        <f t="shared" si="216"/>
        <v>0</v>
      </c>
      <c r="X95" s="55">
        <v>0</v>
      </c>
      <c r="Y95" s="84">
        <f t="shared" si="408"/>
        <v>0</v>
      </c>
      <c r="Z95" s="40">
        <v>0</v>
      </c>
      <c r="AA95" s="68">
        <v>0</v>
      </c>
      <c r="AB95" s="1">
        <v>0</v>
      </c>
      <c r="AC95" s="69">
        <v>0</v>
      </c>
      <c r="AD95" s="48">
        <f t="shared" si="409"/>
        <v>0</v>
      </c>
      <c r="AE95" s="40">
        <v>0</v>
      </c>
      <c r="AF95" s="40">
        <v>0</v>
      </c>
      <c r="AG95" s="49">
        <v>0</v>
      </c>
      <c r="AH95" s="40">
        <v>0</v>
      </c>
      <c r="AI95" s="48">
        <f t="shared" si="410"/>
        <v>100</v>
      </c>
      <c r="AJ95" s="40">
        <v>0</v>
      </c>
      <c r="AK95" s="40">
        <v>0</v>
      </c>
      <c r="AL95" s="49">
        <v>100</v>
      </c>
      <c r="AM95" s="40">
        <v>0</v>
      </c>
      <c r="AN95" s="48">
        <f t="shared" si="411"/>
        <v>0</v>
      </c>
      <c r="AO95" s="40">
        <v>0</v>
      </c>
      <c r="AP95" s="40">
        <v>0</v>
      </c>
      <c r="AQ95" s="50">
        <v>0</v>
      </c>
      <c r="AR95" s="40">
        <v>0</v>
      </c>
      <c r="AS95" s="48">
        <f t="shared" si="412"/>
        <v>0</v>
      </c>
      <c r="AT95" s="40">
        <v>0</v>
      </c>
      <c r="AU95" s="40">
        <v>0</v>
      </c>
      <c r="AV95" s="50">
        <v>0</v>
      </c>
      <c r="AW95" s="40">
        <v>0</v>
      </c>
      <c r="AX95" s="48">
        <f t="shared" si="413"/>
        <v>0</v>
      </c>
      <c r="AY95" s="40">
        <v>0</v>
      </c>
      <c r="AZ95" s="40">
        <v>0</v>
      </c>
      <c r="BA95" s="50">
        <v>0</v>
      </c>
      <c r="BB95" s="40">
        <v>0</v>
      </c>
      <c r="BC95" s="48">
        <f t="shared" si="414"/>
        <v>0</v>
      </c>
      <c r="BD95" s="40">
        <v>0</v>
      </c>
      <c r="BE95" s="40">
        <v>0</v>
      </c>
      <c r="BF95" s="50">
        <v>0</v>
      </c>
      <c r="BG95" s="40">
        <v>0</v>
      </c>
    </row>
    <row r="96" spans="1:59" ht="78.75" customHeight="1" x14ac:dyDescent="0.25">
      <c r="A96" s="43" t="s">
        <v>236</v>
      </c>
      <c r="B96" s="63" t="s">
        <v>244</v>
      </c>
      <c r="C96" s="64" t="s">
        <v>21</v>
      </c>
      <c r="D96" s="45" t="s">
        <v>54</v>
      </c>
      <c r="E96" s="46">
        <f t="shared" si="401"/>
        <v>414.1</v>
      </c>
      <c r="F96" s="47">
        <f t="shared" si="402"/>
        <v>0</v>
      </c>
      <c r="G96" s="47">
        <f t="shared" si="403"/>
        <v>0</v>
      </c>
      <c r="H96" s="46">
        <f t="shared" si="404"/>
        <v>414.1</v>
      </c>
      <c r="I96" s="47">
        <f t="shared" si="405"/>
        <v>0</v>
      </c>
      <c r="J96" s="48">
        <f t="shared" si="406"/>
        <v>0</v>
      </c>
      <c r="K96" s="40">
        <v>0</v>
      </c>
      <c r="L96" s="40">
        <v>0</v>
      </c>
      <c r="M96" s="50">
        <v>0</v>
      </c>
      <c r="N96" s="40">
        <v>0</v>
      </c>
      <c r="O96" s="48">
        <f t="shared" si="383"/>
        <v>0</v>
      </c>
      <c r="P96" s="40">
        <v>0</v>
      </c>
      <c r="Q96" s="40">
        <v>0</v>
      </c>
      <c r="R96" s="50">
        <v>0</v>
      </c>
      <c r="S96" s="40">
        <v>0</v>
      </c>
      <c r="T96" s="48">
        <f t="shared" si="407"/>
        <v>0</v>
      </c>
      <c r="U96" s="40">
        <v>0</v>
      </c>
      <c r="V96" s="53">
        <v>0</v>
      </c>
      <c r="W96" s="65">
        <f t="shared" si="216"/>
        <v>0</v>
      </c>
      <c r="X96" s="55">
        <v>0</v>
      </c>
      <c r="Y96" s="84">
        <f t="shared" si="408"/>
        <v>0</v>
      </c>
      <c r="Z96" s="40">
        <v>0</v>
      </c>
      <c r="AA96" s="68">
        <v>0</v>
      </c>
      <c r="AB96" s="1">
        <v>0</v>
      </c>
      <c r="AC96" s="69">
        <v>0</v>
      </c>
      <c r="AD96" s="48">
        <f t="shared" si="409"/>
        <v>0</v>
      </c>
      <c r="AE96" s="40">
        <v>0</v>
      </c>
      <c r="AF96" s="40">
        <v>0</v>
      </c>
      <c r="AG96" s="49">
        <v>0</v>
      </c>
      <c r="AH96" s="40">
        <v>0</v>
      </c>
      <c r="AI96" s="48">
        <f t="shared" si="410"/>
        <v>414.1</v>
      </c>
      <c r="AJ96" s="40">
        <v>0</v>
      </c>
      <c r="AK96" s="40">
        <v>0</v>
      </c>
      <c r="AL96" s="49">
        <v>414.1</v>
      </c>
      <c r="AM96" s="40">
        <v>0</v>
      </c>
      <c r="AN96" s="48">
        <f t="shared" si="411"/>
        <v>0</v>
      </c>
      <c r="AO96" s="40">
        <v>0</v>
      </c>
      <c r="AP96" s="40">
        <v>0</v>
      </c>
      <c r="AQ96" s="50">
        <v>0</v>
      </c>
      <c r="AR96" s="40">
        <v>0</v>
      </c>
      <c r="AS96" s="48">
        <f t="shared" si="412"/>
        <v>0</v>
      </c>
      <c r="AT96" s="40">
        <v>0</v>
      </c>
      <c r="AU96" s="40">
        <v>0</v>
      </c>
      <c r="AV96" s="50">
        <v>0</v>
      </c>
      <c r="AW96" s="40">
        <v>0</v>
      </c>
      <c r="AX96" s="48">
        <f t="shared" si="413"/>
        <v>0</v>
      </c>
      <c r="AY96" s="40">
        <v>0</v>
      </c>
      <c r="AZ96" s="40">
        <v>0</v>
      </c>
      <c r="BA96" s="50">
        <v>0</v>
      </c>
      <c r="BB96" s="40">
        <v>0</v>
      </c>
      <c r="BC96" s="48">
        <f t="shared" si="414"/>
        <v>0</v>
      </c>
      <c r="BD96" s="40">
        <v>0</v>
      </c>
      <c r="BE96" s="40">
        <v>0</v>
      </c>
      <c r="BF96" s="50">
        <v>0</v>
      </c>
      <c r="BG96" s="40">
        <v>0</v>
      </c>
    </row>
    <row r="97" spans="1:59" ht="78.75" customHeight="1" x14ac:dyDescent="0.25">
      <c r="A97" s="43" t="s">
        <v>237</v>
      </c>
      <c r="B97" s="63" t="s">
        <v>245</v>
      </c>
      <c r="C97" s="64" t="s">
        <v>21</v>
      </c>
      <c r="D97" s="45" t="s">
        <v>54</v>
      </c>
      <c r="E97" s="46">
        <f t="shared" si="401"/>
        <v>205</v>
      </c>
      <c r="F97" s="47">
        <f t="shared" si="402"/>
        <v>0</v>
      </c>
      <c r="G97" s="47">
        <f t="shared" si="403"/>
        <v>0</v>
      </c>
      <c r="H97" s="46">
        <f t="shared" si="404"/>
        <v>205</v>
      </c>
      <c r="I97" s="47">
        <f t="shared" si="405"/>
        <v>0</v>
      </c>
      <c r="J97" s="48">
        <f t="shared" si="406"/>
        <v>0</v>
      </c>
      <c r="K97" s="40">
        <v>0</v>
      </c>
      <c r="L97" s="40">
        <v>0</v>
      </c>
      <c r="M97" s="50">
        <v>0</v>
      </c>
      <c r="N97" s="40">
        <v>0</v>
      </c>
      <c r="O97" s="48">
        <f t="shared" si="383"/>
        <v>0</v>
      </c>
      <c r="P97" s="40">
        <v>0</v>
      </c>
      <c r="Q97" s="40">
        <v>0</v>
      </c>
      <c r="R97" s="50">
        <v>0</v>
      </c>
      <c r="S97" s="40">
        <v>0</v>
      </c>
      <c r="T97" s="48">
        <f t="shared" si="407"/>
        <v>0</v>
      </c>
      <c r="U97" s="40">
        <v>0</v>
      </c>
      <c r="V97" s="53">
        <v>0</v>
      </c>
      <c r="W97" s="65">
        <f t="shared" si="216"/>
        <v>0</v>
      </c>
      <c r="X97" s="55">
        <v>0</v>
      </c>
      <c r="Y97" s="84">
        <f t="shared" si="408"/>
        <v>0</v>
      </c>
      <c r="Z97" s="40">
        <v>0</v>
      </c>
      <c r="AA97" s="68">
        <v>0</v>
      </c>
      <c r="AB97" s="1">
        <v>0</v>
      </c>
      <c r="AC97" s="69">
        <v>0</v>
      </c>
      <c r="AD97" s="48">
        <f t="shared" si="409"/>
        <v>0</v>
      </c>
      <c r="AE97" s="40">
        <v>0</v>
      </c>
      <c r="AF97" s="40">
        <v>0</v>
      </c>
      <c r="AG97" s="49">
        <v>0</v>
      </c>
      <c r="AH97" s="40">
        <v>0</v>
      </c>
      <c r="AI97" s="48">
        <f t="shared" si="410"/>
        <v>205</v>
      </c>
      <c r="AJ97" s="40">
        <v>0</v>
      </c>
      <c r="AK97" s="40">
        <v>0</v>
      </c>
      <c r="AL97" s="49">
        <v>205</v>
      </c>
      <c r="AM97" s="40">
        <v>0</v>
      </c>
      <c r="AN97" s="48">
        <f t="shared" si="411"/>
        <v>0</v>
      </c>
      <c r="AO97" s="40">
        <v>0</v>
      </c>
      <c r="AP97" s="40">
        <v>0</v>
      </c>
      <c r="AQ97" s="50">
        <v>0</v>
      </c>
      <c r="AR97" s="40">
        <v>0</v>
      </c>
      <c r="AS97" s="48">
        <f t="shared" si="412"/>
        <v>0</v>
      </c>
      <c r="AT97" s="40">
        <v>0</v>
      </c>
      <c r="AU97" s="40">
        <v>0</v>
      </c>
      <c r="AV97" s="50">
        <v>0</v>
      </c>
      <c r="AW97" s="40">
        <v>0</v>
      </c>
      <c r="AX97" s="48">
        <f t="shared" si="413"/>
        <v>0</v>
      </c>
      <c r="AY97" s="40">
        <v>0</v>
      </c>
      <c r="AZ97" s="40">
        <v>0</v>
      </c>
      <c r="BA97" s="50">
        <v>0</v>
      </c>
      <c r="BB97" s="40">
        <v>0</v>
      </c>
      <c r="BC97" s="48">
        <f t="shared" si="414"/>
        <v>0</v>
      </c>
      <c r="BD97" s="40">
        <v>0</v>
      </c>
      <c r="BE97" s="40">
        <v>0</v>
      </c>
      <c r="BF97" s="50">
        <v>0</v>
      </c>
      <c r="BG97" s="40">
        <v>0</v>
      </c>
    </row>
    <row r="98" spans="1:59" ht="103.5" customHeight="1" x14ac:dyDescent="0.25">
      <c r="A98" s="43" t="s">
        <v>238</v>
      </c>
      <c r="B98" s="63" t="s">
        <v>246</v>
      </c>
      <c r="C98" s="64" t="s">
        <v>21</v>
      </c>
      <c r="D98" s="45" t="s">
        <v>54</v>
      </c>
      <c r="E98" s="46">
        <f t="shared" ref="E98:E99" si="415">J98+O98+T98+Y98+AD98+AI98+AN98+AS98+AX98+BC98</f>
        <v>22.4</v>
      </c>
      <c r="F98" s="47">
        <f t="shared" ref="F98:F99" si="416">K98+P98+U98+Z98+AE98+AJ98+AO98+AT98+AY98+BD98</f>
        <v>0</v>
      </c>
      <c r="G98" s="47">
        <f t="shared" ref="G98:G99" si="417">L98+Q98+V98+AA98+AF98+AK98+AP98+AU98+AZ98+BE98</f>
        <v>0</v>
      </c>
      <c r="H98" s="46">
        <f t="shared" ref="H98:H99" si="418">M98+R98+W98+AB98+AG98+AL98+AQ98+AV98+BA98+BF98</f>
        <v>22.4</v>
      </c>
      <c r="I98" s="47">
        <f t="shared" ref="I98:I99" si="419">N98+S98+X98+AC98+AH98+AM98+AR98+AW98+BB98+BG98</f>
        <v>0</v>
      </c>
      <c r="J98" s="48">
        <f t="shared" ref="J98:J99" si="420">M98</f>
        <v>0</v>
      </c>
      <c r="K98" s="40">
        <v>0</v>
      </c>
      <c r="L98" s="40">
        <v>0</v>
      </c>
      <c r="M98" s="50">
        <v>0</v>
      </c>
      <c r="N98" s="40">
        <v>0</v>
      </c>
      <c r="O98" s="48">
        <f t="shared" si="383"/>
        <v>0</v>
      </c>
      <c r="P98" s="40">
        <v>0</v>
      </c>
      <c r="Q98" s="40">
        <v>0</v>
      </c>
      <c r="R98" s="50">
        <v>0</v>
      </c>
      <c r="S98" s="40">
        <v>0</v>
      </c>
      <c r="T98" s="48">
        <f t="shared" ref="T98:T99" si="421">W98</f>
        <v>0</v>
      </c>
      <c r="U98" s="40">
        <v>0</v>
      </c>
      <c r="V98" s="53">
        <v>0</v>
      </c>
      <c r="W98" s="65">
        <f t="shared" si="216"/>
        <v>0</v>
      </c>
      <c r="X98" s="55">
        <v>0</v>
      </c>
      <c r="Y98" s="84">
        <f t="shared" ref="Y98:Y99" si="422">AB98+AC98+AA98</f>
        <v>0</v>
      </c>
      <c r="Z98" s="40">
        <v>0</v>
      </c>
      <c r="AA98" s="68">
        <v>0</v>
      </c>
      <c r="AB98" s="1">
        <v>0</v>
      </c>
      <c r="AC98" s="69">
        <v>0</v>
      </c>
      <c r="AD98" s="48">
        <f t="shared" ref="AD98:AD99" si="423">AF98+AG98+AH98</f>
        <v>0</v>
      </c>
      <c r="AE98" s="40">
        <v>0</v>
      </c>
      <c r="AF98" s="40">
        <v>0</v>
      </c>
      <c r="AG98" s="49">
        <v>0</v>
      </c>
      <c r="AH98" s="40">
        <v>0</v>
      </c>
      <c r="AI98" s="48">
        <f t="shared" ref="AI98:AI99" si="424">AK98+AL98+AM98</f>
        <v>22.4</v>
      </c>
      <c r="AJ98" s="40">
        <v>0</v>
      </c>
      <c r="AK98" s="40">
        <v>0</v>
      </c>
      <c r="AL98" s="49">
        <v>22.4</v>
      </c>
      <c r="AM98" s="40">
        <v>0</v>
      </c>
      <c r="AN98" s="48">
        <f t="shared" ref="AN98:AN99" si="425">AQ98</f>
        <v>0</v>
      </c>
      <c r="AO98" s="40">
        <v>0</v>
      </c>
      <c r="AP98" s="40">
        <v>0</v>
      </c>
      <c r="AQ98" s="50">
        <v>0</v>
      </c>
      <c r="AR98" s="40">
        <v>0</v>
      </c>
      <c r="AS98" s="48">
        <f t="shared" ref="AS98:AS99" si="426">AV98</f>
        <v>0</v>
      </c>
      <c r="AT98" s="40">
        <v>0</v>
      </c>
      <c r="AU98" s="40">
        <v>0</v>
      </c>
      <c r="AV98" s="50">
        <v>0</v>
      </c>
      <c r="AW98" s="40">
        <v>0</v>
      </c>
      <c r="AX98" s="48">
        <f t="shared" ref="AX98:AX99" si="427">BA98</f>
        <v>0</v>
      </c>
      <c r="AY98" s="40">
        <v>0</v>
      </c>
      <c r="AZ98" s="40">
        <v>0</v>
      </c>
      <c r="BA98" s="50">
        <v>0</v>
      </c>
      <c r="BB98" s="40">
        <v>0</v>
      </c>
      <c r="BC98" s="48">
        <f t="shared" ref="BC98:BC99" si="428">BF98</f>
        <v>0</v>
      </c>
      <c r="BD98" s="40">
        <v>0</v>
      </c>
      <c r="BE98" s="40">
        <v>0</v>
      </c>
      <c r="BF98" s="50">
        <v>0</v>
      </c>
      <c r="BG98" s="40">
        <v>0</v>
      </c>
    </row>
    <row r="99" spans="1:59" ht="95.25" customHeight="1" x14ac:dyDescent="0.25">
      <c r="A99" s="43" t="s">
        <v>239</v>
      </c>
      <c r="B99" s="63" t="s">
        <v>247</v>
      </c>
      <c r="C99" s="64" t="s">
        <v>21</v>
      </c>
      <c r="D99" s="45" t="s">
        <v>54</v>
      </c>
      <c r="E99" s="46">
        <f t="shared" si="415"/>
        <v>40.200000000000003</v>
      </c>
      <c r="F99" s="47">
        <f t="shared" si="416"/>
        <v>0</v>
      </c>
      <c r="G99" s="47">
        <f t="shared" si="417"/>
        <v>0</v>
      </c>
      <c r="H99" s="46">
        <f t="shared" si="418"/>
        <v>40.200000000000003</v>
      </c>
      <c r="I99" s="47">
        <f t="shared" si="419"/>
        <v>0</v>
      </c>
      <c r="J99" s="48">
        <f t="shared" si="420"/>
        <v>0</v>
      </c>
      <c r="K99" s="40">
        <v>0</v>
      </c>
      <c r="L99" s="40">
        <v>0</v>
      </c>
      <c r="M99" s="50">
        <v>0</v>
      </c>
      <c r="N99" s="40">
        <v>0</v>
      </c>
      <c r="O99" s="48">
        <f t="shared" si="383"/>
        <v>0</v>
      </c>
      <c r="P99" s="40">
        <v>0</v>
      </c>
      <c r="Q99" s="40">
        <v>0</v>
      </c>
      <c r="R99" s="50">
        <v>0</v>
      </c>
      <c r="S99" s="40">
        <v>0</v>
      </c>
      <c r="T99" s="48">
        <f t="shared" si="421"/>
        <v>0</v>
      </c>
      <c r="U99" s="40">
        <v>0</v>
      </c>
      <c r="V99" s="53">
        <v>0</v>
      </c>
      <c r="W99" s="65">
        <f t="shared" si="216"/>
        <v>0</v>
      </c>
      <c r="X99" s="55">
        <v>0</v>
      </c>
      <c r="Y99" s="84">
        <f t="shared" si="422"/>
        <v>0</v>
      </c>
      <c r="Z99" s="40">
        <v>0</v>
      </c>
      <c r="AA99" s="68">
        <v>0</v>
      </c>
      <c r="AB99" s="1">
        <v>0</v>
      </c>
      <c r="AC99" s="69">
        <v>0</v>
      </c>
      <c r="AD99" s="48">
        <f t="shared" si="423"/>
        <v>0</v>
      </c>
      <c r="AE99" s="40">
        <v>0</v>
      </c>
      <c r="AF99" s="40">
        <v>0</v>
      </c>
      <c r="AG99" s="49">
        <v>0</v>
      </c>
      <c r="AH99" s="40">
        <v>0</v>
      </c>
      <c r="AI99" s="48">
        <f t="shared" si="424"/>
        <v>40.200000000000003</v>
      </c>
      <c r="AJ99" s="40">
        <v>0</v>
      </c>
      <c r="AK99" s="40">
        <v>0</v>
      </c>
      <c r="AL99" s="49">
        <v>40.200000000000003</v>
      </c>
      <c r="AM99" s="40">
        <v>0</v>
      </c>
      <c r="AN99" s="48">
        <f t="shared" si="425"/>
        <v>0</v>
      </c>
      <c r="AO99" s="40">
        <v>0</v>
      </c>
      <c r="AP99" s="40">
        <v>0</v>
      </c>
      <c r="AQ99" s="50">
        <v>0</v>
      </c>
      <c r="AR99" s="40">
        <v>0</v>
      </c>
      <c r="AS99" s="48">
        <f t="shared" si="426"/>
        <v>0</v>
      </c>
      <c r="AT99" s="40">
        <v>0</v>
      </c>
      <c r="AU99" s="40">
        <v>0</v>
      </c>
      <c r="AV99" s="50">
        <v>0</v>
      </c>
      <c r="AW99" s="40">
        <v>0</v>
      </c>
      <c r="AX99" s="48">
        <f t="shared" si="427"/>
        <v>0</v>
      </c>
      <c r="AY99" s="40">
        <v>0</v>
      </c>
      <c r="AZ99" s="40">
        <v>0</v>
      </c>
      <c r="BA99" s="50">
        <v>0</v>
      </c>
      <c r="BB99" s="40">
        <v>0</v>
      </c>
      <c r="BC99" s="48">
        <f t="shared" si="428"/>
        <v>0</v>
      </c>
      <c r="BD99" s="40">
        <v>0</v>
      </c>
      <c r="BE99" s="40">
        <v>0</v>
      </c>
      <c r="BF99" s="50">
        <v>0</v>
      </c>
      <c r="BG99" s="40">
        <v>0</v>
      </c>
    </row>
    <row r="100" spans="1:59" ht="78" customHeight="1" x14ac:dyDescent="0.25">
      <c r="A100" s="43" t="s">
        <v>240</v>
      </c>
      <c r="B100" s="63" t="s">
        <v>165</v>
      </c>
      <c r="C100" s="64" t="s">
        <v>21</v>
      </c>
      <c r="D100" s="64" t="s">
        <v>21</v>
      </c>
      <c r="E100" s="46">
        <f t="shared" si="71"/>
        <v>221653.4</v>
      </c>
      <c r="F100" s="47">
        <f t="shared" ref="F100" si="429">K100+P100+U100+Z100+AE100+AJ100+AO100+AT100+AY100+BD100</f>
        <v>0</v>
      </c>
      <c r="G100" s="47">
        <f t="shared" si="303"/>
        <v>0</v>
      </c>
      <c r="H100" s="46">
        <f t="shared" si="303"/>
        <v>221653.4</v>
      </c>
      <c r="I100" s="47">
        <f t="shared" si="82"/>
        <v>0</v>
      </c>
      <c r="J100" s="48">
        <f t="shared" ref="J100" si="430">M100</f>
        <v>0</v>
      </c>
      <c r="K100" s="40">
        <v>0</v>
      </c>
      <c r="L100" s="40">
        <v>0</v>
      </c>
      <c r="M100" s="50">
        <v>0</v>
      </c>
      <c r="N100" s="40">
        <v>0</v>
      </c>
      <c r="O100" s="48">
        <f t="shared" si="383"/>
        <v>0</v>
      </c>
      <c r="P100" s="40">
        <v>0</v>
      </c>
      <c r="Q100" s="40">
        <v>0</v>
      </c>
      <c r="R100" s="50">
        <v>0</v>
      </c>
      <c r="S100" s="40">
        <v>0</v>
      </c>
      <c r="T100" s="48">
        <f t="shared" ref="T100" si="431">W100</f>
        <v>0</v>
      </c>
      <c r="U100" s="40">
        <v>0</v>
      </c>
      <c r="V100" s="53">
        <v>0</v>
      </c>
      <c r="W100" s="65">
        <f t="shared" si="216"/>
        <v>0</v>
      </c>
      <c r="X100" s="55">
        <v>0</v>
      </c>
      <c r="Y100" s="84">
        <f t="shared" ref="Y100" si="432">AB100+AC100+AA100</f>
        <v>0</v>
      </c>
      <c r="Z100" s="40">
        <v>0</v>
      </c>
      <c r="AA100" s="68">
        <v>0</v>
      </c>
      <c r="AB100" s="1">
        <v>0</v>
      </c>
      <c r="AC100" s="69">
        <v>0</v>
      </c>
      <c r="AD100" s="48">
        <f t="shared" si="207"/>
        <v>11653.400000000001</v>
      </c>
      <c r="AE100" s="40">
        <v>0</v>
      </c>
      <c r="AF100" s="40">
        <v>0</v>
      </c>
      <c r="AG100" s="49">
        <f>50000-7790-2687- 27869.6</f>
        <v>11653.400000000001</v>
      </c>
      <c r="AH100" s="40">
        <v>0</v>
      </c>
      <c r="AI100" s="48">
        <f t="shared" si="83"/>
        <v>50000</v>
      </c>
      <c r="AJ100" s="40">
        <v>0</v>
      </c>
      <c r="AK100" s="40">
        <v>0</v>
      </c>
      <c r="AL100" s="49">
        <v>50000</v>
      </c>
      <c r="AM100" s="40">
        <v>0</v>
      </c>
      <c r="AN100" s="48">
        <f t="shared" ref="AN100" si="433">AQ100</f>
        <v>80000</v>
      </c>
      <c r="AO100" s="40">
        <v>0</v>
      </c>
      <c r="AP100" s="40">
        <v>0</v>
      </c>
      <c r="AQ100" s="50">
        <v>80000</v>
      </c>
      <c r="AR100" s="40">
        <v>0</v>
      </c>
      <c r="AS100" s="48">
        <f t="shared" ref="AS100" si="434">AV100</f>
        <v>80000</v>
      </c>
      <c r="AT100" s="40">
        <v>0</v>
      </c>
      <c r="AU100" s="40">
        <v>0</v>
      </c>
      <c r="AV100" s="50">
        <v>80000</v>
      </c>
      <c r="AW100" s="40">
        <v>0</v>
      </c>
      <c r="AX100" s="48">
        <f t="shared" ref="AX100" si="435">BA100</f>
        <v>0</v>
      </c>
      <c r="AY100" s="40">
        <v>0</v>
      </c>
      <c r="AZ100" s="40">
        <v>0</v>
      </c>
      <c r="BA100" s="50">
        <v>0</v>
      </c>
      <c r="BB100" s="40">
        <v>0</v>
      </c>
      <c r="BC100" s="48">
        <f t="shared" ref="BC100" si="436">BF100</f>
        <v>0</v>
      </c>
      <c r="BD100" s="40">
        <v>0</v>
      </c>
      <c r="BE100" s="40">
        <v>0</v>
      </c>
      <c r="BF100" s="50">
        <v>0</v>
      </c>
      <c r="BG100" s="40">
        <v>0</v>
      </c>
    </row>
  </sheetData>
  <dataConsolidate/>
  <mergeCells count="43">
    <mergeCell ref="J5:BG5"/>
    <mergeCell ref="J6:N6"/>
    <mergeCell ref="O6:S6"/>
    <mergeCell ref="Z7:AC7"/>
    <mergeCell ref="AD7:AD8"/>
    <mergeCell ref="AE7:AH7"/>
    <mergeCell ref="K7:N7"/>
    <mergeCell ref="O7:O8"/>
    <mergeCell ref="T6:X6"/>
    <mergeCell ref="Y6:AC6"/>
    <mergeCell ref="U7:X7"/>
    <mergeCell ref="C5:C8"/>
    <mergeCell ref="D5:D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E5:I6"/>
    <mergeCell ref="B27:D27"/>
    <mergeCell ref="B11:D11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B5:B8"/>
  </mergeCells>
  <phoneticPr fontId="7" type="noConversion"/>
  <printOptions horizontalCentered="1"/>
  <pageMargins left="0" right="0" top="0.19685039370078741" bottom="0.19685039370078741" header="0.31496062992125984" footer="0.31496062992125984"/>
  <pageSetup paperSize="9" scale="34" fitToWidth="2" fitToHeight="3" orientation="landscape" r:id="rId1"/>
  <headerFooter>
    <oddFooter>Страница  &amp;P из &amp;N</oddFooter>
  </headerFooter>
  <colBreaks count="1" manualBreakCount="1">
    <brk id="29" max="7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Гайдаманчук Анна Васильевна</cp:lastModifiedBy>
  <cp:lastPrinted>2025-10-03T12:51:14Z</cp:lastPrinted>
  <dcterms:created xsi:type="dcterms:W3CDTF">2019-10-14T07:16:42Z</dcterms:created>
  <dcterms:modified xsi:type="dcterms:W3CDTF">2026-06-17T05:36:36Z</dcterms:modified>
</cp:coreProperties>
</file>